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-й Щип-25" sheetId="1" r:id="rId1"/>
  </sheets>
  <calcPr calcId="145621"/>
</workbook>
</file>

<file path=xl/calcChain.xml><?xml version="1.0" encoding="utf-8"?>
<calcChain xmlns="http://schemas.openxmlformats.org/spreadsheetml/2006/main">
  <c r="D66" i="1" l="1"/>
  <c r="E65" i="1"/>
  <c r="C65" i="1"/>
  <c r="F64" i="1"/>
  <c r="F66" i="1" s="1"/>
  <c r="E64" i="1"/>
  <c r="C6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G41" i="1"/>
  <c r="F40" i="1"/>
  <c r="E40" i="1"/>
  <c r="D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E23" i="1" s="1"/>
  <c r="D24" i="1"/>
  <c r="D23" i="1" s="1"/>
  <c r="C24" i="1"/>
  <c r="C23" i="1" s="1"/>
  <c r="F23" i="1"/>
  <c r="G22" i="1"/>
  <c r="G21" i="1"/>
  <c r="G20" i="1"/>
  <c r="G19" i="1"/>
  <c r="G18" i="1"/>
  <c r="G17" i="1"/>
  <c r="G16" i="1"/>
  <c r="G15" i="1"/>
  <c r="G14" i="1"/>
  <c r="G13" i="1"/>
  <c r="G12" i="1"/>
  <c r="F11" i="1"/>
  <c r="E11" i="1"/>
  <c r="D11" i="1"/>
  <c r="C11" i="1"/>
  <c r="C10" i="1" s="1"/>
  <c r="F10" i="1"/>
  <c r="E10" i="1"/>
  <c r="D10" i="1"/>
  <c r="G9" i="1"/>
  <c r="G8" i="1"/>
  <c r="G7" i="1"/>
  <c r="F6" i="1"/>
  <c r="F39" i="1" s="1"/>
  <c r="F63" i="1" s="1"/>
  <c r="F67" i="1" s="1"/>
  <c r="E6" i="1"/>
  <c r="D6" i="1"/>
  <c r="C6" i="1"/>
  <c r="D39" i="1" l="1"/>
  <c r="D63" i="1" s="1"/>
  <c r="D67" i="1" s="1"/>
  <c r="G23" i="1"/>
  <c r="G40" i="1"/>
  <c r="G43" i="1"/>
  <c r="E66" i="1"/>
  <c r="G65" i="1"/>
  <c r="E39" i="1"/>
  <c r="E63" i="1" s="1"/>
  <c r="E67" i="1" s="1"/>
  <c r="C66" i="1"/>
  <c r="G6" i="1"/>
  <c r="G10" i="1"/>
  <c r="G11" i="1"/>
  <c r="G24" i="1"/>
  <c r="G29" i="1"/>
  <c r="G34" i="1"/>
  <c r="C39" i="1"/>
  <c r="G64" i="1"/>
  <c r="G66" i="1" s="1"/>
  <c r="C63" i="1" l="1"/>
  <c r="C67" i="1" s="1"/>
  <c r="G67" i="1" s="1"/>
  <c r="G39" i="1"/>
  <c r="G63" i="1" s="1"/>
</calcChain>
</file>

<file path=xl/sharedStrings.xml><?xml version="1.0" encoding="utf-8"?>
<sst xmlns="http://schemas.openxmlformats.org/spreadsheetml/2006/main" count="127" uniqueCount="125">
  <si>
    <t>Смета  расходов по содержанию и ремонту в МКД</t>
  </si>
  <si>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</si>
  <si>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</si>
  <si>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</si>
  <si>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</si>
  <si>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</si>
  <si>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</si>
  <si>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12,мес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</si>
  <si>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</si>
  <si>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</si>
  <si>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</si>
  <si>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</si>
  <si>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</si>
  <si>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</t>
  </si>
  <si>
    <t>1.3</t>
  </si>
  <si>
    <t xml:space="preserve">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</si>
  <si>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</si>
  <si>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</si>
  <si>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</si>
  <si>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        Расходы на содержание мест общего пользования   (уборщицы)</t>
  </si>
  <si>
    <t>2.1.1</t>
  </si>
  <si>
    <t>Оплата труда уборщиков лестничн.клеток</t>
  </si>
  <si>
    <t>2.1.2</t>
  </si>
  <si>
    <t>начисления на зарплату уборщиков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</si>
  <si>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</si>
  <si>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</si>
  <si>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</si>
  <si>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</si>
  <si>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</si>
  <si>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</si>
  <si>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</si>
  <si>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Расходы на содержание мусорокамер и мусороп</t>
  </si>
  <si>
    <t>2.2.1</t>
  </si>
  <si>
    <t xml:space="preserve">            Оплата труда мусоросборщиков</t>
  </si>
  <si>
    <t>2.2.2</t>
  </si>
  <si>
    <t>Начисления на зарплату мусорсборщ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</si>
  <si>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</si>
  <si>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</si>
  <si>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</si>
  <si>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</si>
  <si>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</si>
  <si>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</si>
  <si>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</si>
  <si>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</si>
  <si>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Работы по обсли рем. инж.коммуни</t>
  </si>
  <si>
    <t>3.1.1</t>
  </si>
  <si>
    <t xml:space="preserve"> Оплата труда РТР(сл., элек, варщики)</t>
  </si>
  <si>
    <t>3.1.2</t>
  </si>
  <si>
    <t xml:space="preserve"> Начисления на зарплату РТР инж.ком.</t>
  </si>
  <si>
    <t xml:space="preserve">         Материалы по инж.ком.</t>
  </si>
  <si>
    <t>3.1.4</t>
  </si>
  <si>
    <t xml:space="preserve">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</si>
  <si>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</si>
  <si>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</si>
  <si>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</si>
  <si>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</si>
  <si>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</si>
  <si>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</si>
  <si>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</si>
  <si>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</si>
  <si>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</si>
  <si>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</si>
  <si>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</si>
  <si>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>Расходы других РТР(без сл..кровельщ.)</t>
  </si>
  <si>
    <t>3.3.1</t>
  </si>
  <si>
    <t xml:space="preserve"> Оплата труда других РТР</t>
  </si>
  <si>
    <t>3.3.2</t>
  </si>
  <si>
    <t>Начисления на зарплату других РТР</t>
  </si>
  <si>
    <t>3.3.3</t>
  </si>
  <si>
    <t xml:space="preserve">            Материалы других РТР</t>
  </si>
  <si>
    <t>3.3.4</t>
  </si>
  <si>
    <t xml:space="preserve"> Спецодежда(без сл., эл, сварщиков)</t>
  </si>
  <si>
    <t xml:space="preserve">      ВСЕГО РАСХОДОВ НА СОДЕРЖАНИЕ И РЕМОНТ ОБЩЕГО ИМУЩЕСТВА </t>
  </si>
  <si>
    <t>4</t>
  </si>
  <si>
    <t>Содержание управляющей компании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</si>
  <si>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</si>
  <si>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</si>
  <si>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</si>
  <si>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</si>
  <si>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</si>
  <si>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Прочие расходы(оргтехника,программное обеспеч)</t>
  </si>
  <si>
    <t>5.1</t>
  </si>
  <si>
    <t xml:space="preserve">      Оргтехника, концтовары,  прочее</t>
  </si>
  <si>
    <t>5.3</t>
  </si>
  <si>
    <t xml:space="preserve">      Программное обеспечение</t>
  </si>
  <si>
    <t>6</t>
  </si>
  <si>
    <t>Расходы по тех..документов БТИ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</si>
  <si>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</si>
  <si>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</si>
  <si>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</si>
  <si>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t>Обслуживание газового оборудования</t>
  </si>
  <si>
    <t>9</t>
  </si>
  <si>
    <t xml:space="preserve"> Вывоз и обезвреживаниеТБО</t>
  </si>
  <si>
    <t>10</t>
  </si>
  <si>
    <t>Вывоз КГМ</t>
  </si>
  <si>
    <t>11</t>
  </si>
  <si>
    <t>Расходы на электороэнергию в  МОП.</t>
  </si>
  <si>
    <t>12</t>
  </si>
  <si>
    <t xml:space="preserve">    Дезинфекция, дератизация</t>
  </si>
  <si>
    <t>13</t>
  </si>
  <si>
    <t xml:space="preserve"> 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</si>
  <si>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</si>
  <si>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</si>
  <si>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</si>
  <si>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</si>
  <si>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Банк</t>
  </si>
  <si>
    <t>16</t>
  </si>
  <si>
    <t>Замер сопротивления</t>
  </si>
  <si>
    <t>17</t>
  </si>
  <si>
    <t>Стаховка лифта</t>
  </si>
  <si>
    <t>18</t>
  </si>
  <si>
    <t>19</t>
  </si>
  <si>
    <t>Тех обслуживание   ВПВ</t>
  </si>
  <si>
    <t>20</t>
  </si>
  <si>
    <t>Тех обслуживание ДУ ПППА</t>
  </si>
  <si>
    <t>21</t>
  </si>
  <si>
    <t>Тех обслуж венканалов</t>
  </si>
  <si>
    <t>22</t>
  </si>
  <si>
    <t>Прочие</t>
  </si>
  <si>
    <t>ИТОГО РСХОДОВ на эксплуатацию</t>
  </si>
  <si>
    <t>Жил=3640,60 м2</t>
  </si>
  <si>
    <t>Не/жил помещения.260,80х19,61=5114,29</t>
  </si>
  <si>
    <t>Итого</t>
  </si>
  <si>
    <t>по адресу: 1-й Щипковский пер, дом 25.  на- 2017г</t>
  </si>
  <si>
    <t xml:space="preserve">Общая площадь жилых помещений 3640,60 кв.м,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</si>
</sst>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2" fontId="6" fillId="2" borderId="1" xfId="0" applyNumberFormat="1" applyFont="1" applyFill="1" applyBorder="1" applyAlignment="1">
      <alignment vertical="top"/>
    </xf>
    <xf numFmtId="0" fontId="0" fillId="2" borderId="1" xfId="0" applyFill="1" applyBorder="1"/>
    <xf numFmtId="2" fontId="2" fillId="2" borderId="1" xfId="0" applyNumberFormat="1" applyFont="1" applyFill="1" applyBorder="1" applyAlignment="1">
      <alignment vertical="top"/>
    </xf>
    <xf numFmtId="2" fontId="2" fillId="2" borderId="1" xfId="0" applyNumberFormat="1" applyFont="1" applyFill="1" applyBorder="1"/>
    <xf numFmtId="2" fontId="0" fillId="2" borderId="1" xfId="0" applyNumberFormat="1" applyFill="1" applyBorder="1"/>
    <xf numFmtId="49" fontId="6" fillId="2" borderId="1" xfId="0" applyNumberFormat="1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2" fontId="9" fillId="2" borderId="1" xfId="0" applyNumberFormat="1" applyFont="1" applyFill="1" applyBorder="1" applyAlignment="1"/>
    <xf numFmtId="0" fontId="6" fillId="2" borderId="1" xfId="0" applyNumberFormat="1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top"/>
    </xf>
    <xf numFmtId="2" fontId="6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/>
    <xf numFmtId="0" fontId="6" fillId="2" borderId="1" xfId="0" applyFont="1" applyFill="1" applyBorder="1"/>
    <xf numFmtId="0" fontId="6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/>
    <xf numFmtId="0" fontId="6" fillId="2" borderId="3" xfId="0" applyFont="1" applyFill="1" applyBorder="1"/>
    <xf numFmtId="2" fontId="6" fillId="2" borderId="3" xfId="0" applyNumberFormat="1" applyFont="1" applyFill="1" applyBorder="1"/>
    <xf numFmtId="2" fontId="6" fillId="2" borderId="3" xfId="0" applyNumberFormat="1" applyFont="1" applyFill="1" applyBorder="1" applyAlignment="1">
      <alignment horizontal="right" vertical="center"/>
    </xf>
    <xf numFmtId="0" fontId="10" fillId="2" borderId="0" xfId="0" applyNumberFormat="1" applyFont="1" applyFill="1" applyBorder="1" applyAlignment="1">
      <alignment vertical="center" wrapText="1"/>
    </xf>
    <xf numFmtId="2" fontId="0" fillId="2" borderId="3" xfId="0" applyNumberFormat="1" applyFill="1" applyBorder="1"/>
    <xf numFmtId="2" fontId="0" fillId="2" borderId="0" xfId="0" applyNumberFormat="1" applyFill="1"/>
    <xf numFmtId="0" fontId="0" fillId="2" borderId="0" xfId="0" applyFill="1"/>
    <xf numFmtId="0" fontId="3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49" fontId="4" fillId="2" borderId="2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vertical="top" wrapText="1"/>
    </xf>
    <xf numFmtId="2" fontId="6" fillId="2" borderId="3" xfId="0" applyNumberFormat="1" applyFont="1" applyFill="1" applyBorder="1" applyAlignment="1">
      <alignment vertical="top"/>
    </xf>
    <xf numFmtId="49" fontId="6" fillId="2" borderId="0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/>
    <xf numFmtId="2" fontId="11" fillId="2" borderId="0" xfId="0" applyNumberFormat="1" applyFont="1" applyFill="1" applyAlignment="1">
      <alignment horizontal="center" vertical="center"/>
    </xf>
    <xf numFmtId="2" fontId="12" fillId="2" borderId="0" xfId="0" applyNumberFormat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7"/>
  <sheetViews>
    <sheetView tabSelected="1" workbookViewId="0">
      <selection activeCell="A2" sqref="A2:B2"/>
    </sheetView>
  </sheetViews>
  <sheetFormatPr defaultRowHeight="15" x14ac:dyDescent="0.25"/>
  <cols>
    <col min="1" max="1" width="8.7109375" style="29" customWidth="1"/>
    <col min="2" max="2" width="47.85546875" style="29" customWidth="1"/>
    <col min="3" max="3" width="10.85546875" style="29" customWidth="1"/>
    <col min="4" max="7" width="11.5703125" style="29" customWidth="1"/>
    <col min="8" max="240" width="9.140625" style="29"/>
    <col min="241" max="241" width="8.7109375" style="29" customWidth="1"/>
    <col min="242" max="242" width="47.85546875" style="29" customWidth="1"/>
    <col min="243" max="243" width="10.85546875" style="29" customWidth="1"/>
    <col min="244" max="247" width="11.5703125" style="29" customWidth="1"/>
    <col min="248" max="248" width="13" style="29" customWidth="1"/>
    <col min="249" max="249" width="11.85546875" style="29" customWidth="1"/>
    <col min="250" max="251" width="10.7109375" style="29" customWidth="1"/>
    <col min="252" max="254" width="9.140625" style="29"/>
    <col min="255" max="255" width="11.140625" style="29" customWidth="1"/>
    <col min="256" max="256" width="9.5703125" style="29" bestFit="1" customWidth="1"/>
    <col min="257" max="496" width="9.140625" style="29"/>
    <col min="497" max="497" width="8.7109375" style="29" customWidth="1"/>
    <col min="498" max="498" width="47.85546875" style="29" customWidth="1"/>
    <col min="499" max="499" width="10.85546875" style="29" customWidth="1"/>
    <col min="500" max="503" width="11.5703125" style="29" customWidth="1"/>
    <col min="504" max="504" width="13" style="29" customWidth="1"/>
    <col min="505" max="505" width="11.85546875" style="29" customWidth="1"/>
    <col min="506" max="507" width="10.7109375" style="29" customWidth="1"/>
    <col min="508" max="510" width="9.140625" style="29"/>
    <col min="511" max="511" width="11.140625" style="29" customWidth="1"/>
    <col min="512" max="512" width="9.5703125" style="29" bestFit="1" customWidth="1"/>
    <col min="513" max="752" width="9.140625" style="29"/>
    <col min="753" max="753" width="8.7109375" style="29" customWidth="1"/>
    <col min="754" max="754" width="47.85546875" style="29" customWidth="1"/>
    <col min="755" max="755" width="10.85546875" style="29" customWidth="1"/>
    <col min="756" max="759" width="11.5703125" style="29" customWidth="1"/>
    <col min="760" max="760" width="13" style="29" customWidth="1"/>
    <col min="761" max="761" width="11.85546875" style="29" customWidth="1"/>
    <col min="762" max="763" width="10.7109375" style="29" customWidth="1"/>
    <col min="764" max="766" width="9.140625" style="29"/>
    <col min="767" max="767" width="11.140625" style="29" customWidth="1"/>
    <col min="768" max="768" width="9.5703125" style="29" bestFit="1" customWidth="1"/>
    <col min="769" max="1008" width="9.140625" style="29"/>
    <col min="1009" max="1009" width="8.7109375" style="29" customWidth="1"/>
    <col min="1010" max="1010" width="47.85546875" style="29" customWidth="1"/>
    <col min="1011" max="1011" width="10.85546875" style="29" customWidth="1"/>
    <col min="1012" max="1015" width="11.5703125" style="29" customWidth="1"/>
    <col min="1016" max="1016" width="13" style="29" customWidth="1"/>
    <col min="1017" max="1017" width="11.85546875" style="29" customWidth="1"/>
    <col min="1018" max="1019" width="10.7109375" style="29" customWidth="1"/>
    <col min="1020" max="1022" width="9.140625" style="29"/>
    <col min="1023" max="1023" width="11.140625" style="29" customWidth="1"/>
    <col min="1024" max="1024" width="9.5703125" style="29" bestFit="1" customWidth="1"/>
    <col min="1025" max="1264" width="9.140625" style="29"/>
    <col min="1265" max="1265" width="8.7109375" style="29" customWidth="1"/>
    <col min="1266" max="1266" width="47.85546875" style="29" customWidth="1"/>
    <col min="1267" max="1267" width="10.85546875" style="29" customWidth="1"/>
    <col min="1268" max="1271" width="11.5703125" style="29" customWidth="1"/>
    <col min="1272" max="1272" width="13" style="29" customWidth="1"/>
    <col min="1273" max="1273" width="11.85546875" style="29" customWidth="1"/>
    <col min="1274" max="1275" width="10.7109375" style="29" customWidth="1"/>
    <col min="1276" max="1278" width="9.140625" style="29"/>
    <col min="1279" max="1279" width="11.140625" style="29" customWidth="1"/>
    <col min="1280" max="1280" width="9.5703125" style="29" bestFit="1" customWidth="1"/>
    <col min="1281" max="1520" width="9.140625" style="29"/>
    <col min="1521" max="1521" width="8.7109375" style="29" customWidth="1"/>
    <col min="1522" max="1522" width="47.85546875" style="29" customWidth="1"/>
    <col min="1523" max="1523" width="10.85546875" style="29" customWidth="1"/>
    <col min="1524" max="1527" width="11.5703125" style="29" customWidth="1"/>
    <col min="1528" max="1528" width="13" style="29" customWidth="1"/>
    <col min="1529" max="1529" width="11.85546875" style="29" customWidth="1"/>
    <col min="1530" max="1531" width="10.7109375" style="29" customWidth="1"/>
    <col min="1532" max="1534" width="9.140625" style="29"/>
    <col min="1535" max="1535" width="11.140625" style="29" customWidth="1"/>
    <col min="1536" max="1536" width="9.5703125" style="29" bestFit="1" customWidth="1"/>
    <col min="1537" max="1776" width="9.140625" style="29"/>
    <col min="1777" max="1777" width="8.7109375" style="29" customWidth="1"/>
    <col min="1778" max="1778" width="47.85546875" style="29" customWidth="1"/>
    <col min="1779" max="1779" width="10.85546875" style="29" customWidth="1"/>
    <col min="1780" max="1783" width="11.5703125" style="29" customWidth="1"/>
    <col min="1784" max="1784" width="13" style="29" customWidth="1"/>
    <col min="1785" max="1785" width="11.85546875" style="29" customWidth="1"/>
    <col min="1786" max="1787" width="10.7109375" style="29" customWidth="1"/>
    <col min="1788" max="1790" width="9.140625" style="29"/>
    <col min="1791" max="1791" width="11.140625" style="29" customWidth="1"/>
    <col min="1792" max="1792" width="9.5703125" style="29" bestFit="1" customWidth="1"/>
    <col min="1793" max="2032" width="9.140625" style="29"/>
    <col min="2033" max="2033" width="8.7109375" style="29" customWidth="1"/>
    <col min="2034" max="2034" width="47.85546875" style="29" customWidth="1"/>
    <col min="2035" max="2035" width="10.85546875" style="29" customWidth="1"/>
    <col min="2036" max="2039" width="11.5703125" style="29" customWidth="1"/>
    <col min="2040" max="2040" width="13" style="29" customWidth="1"/>
    <col min="2041" max="2041" width="11.85546875" style="29" customWidth="1"/>
    <col min="2042" max="2043" width="10.7109375" style="29" customWidth="1"/>
    <col min="2044" max="2046" width="9.140625" style="29"/>
    <col min="2047" max="2047" width="11.140625" style="29" customWidth="1"/>
    <col min="2048" max="2048" width="9.5703125" style="29" bestFit="1" customWidth="1"/>
    <col min="2049" max="2288" width="9.140625" style="29"/>
    <col min="2289" max="2289" width="8.7109375" style="29" customWidth="1"/>
    <col min="2290" max="2290" width="47.85546875" style="29" customWidth="1"/>
    <col min="2291" max="2291" width="10.85546875" style="29" customWidth="1"/>
    <col min="2292" max="2295" width="11.5703125" style="29" customWidth="1"/>
    <col min="2296" max="2296" width="13" style="29" customWidth="1"/>
    <col min="2297" max="2297" width="11.85546875" style="29" customWidth="1"/>
    <col min="2298" max="2299" width="10.7109375" style="29" customWidth="1"/>
    <col min="2300" max="2302" width="9.140625" style="29"/>
    <col min="2303" max="2303" width="11.140625" style="29" customWidth="1"/>
    <col min="2304" max="2304" width="9.5703125" style="29" bestFit="1" customWidth="1"/>
    <col min="2305" max="2544" width="9.140625" style="29"/>
    <col min="2545" max="2545" width="8.7109375" style="29" customWidth="1"/>
    <col min="2546" max="2546" width="47.85546875" style="29" customWidth="1"/>
    <col min="2547" max="2547" width="10.85546875" style="29" customWidth="1"/>
    <col min="2548" max="2551" width="11.5703125" style="29" customWidth="1"/>
    <col min="2552" max="2552" width="13" style="29" customWidth="1"/>
    <col min="2553" max="2553" width="11.85546875" style="29" customWidth="1"/>
    <col min="2554" max="2555" width="10.7109375" style="29" customWidth="1"/>
    <col min="2556" max="2558" width="9.140625" style="29"/>
    <col min="2559" max="2559" width="11.140625" style="29" customWidth="1"/>
    <col min="2560" max="2560" width="9.5703125" style="29" bestFit="1" customWidth="1"/>
    <col min="2561" max="2800" width="9.140625" style="29"/>
    <col min="2801" max="2801" width="8.7109375" style="29" customWidth="1"/>
    <col min="2802" max="2802" width="47.85546875" style="29" customWidth="1"/>
    <col min="2803" max="2803" width="10.85546875" style="29" customWidth="1"/>
    <col min="2804" max="2807" width="11.5703125" style="29" customWidth="1"/>
    <col min="2808" max="2808" width="13" style="29" customWidth="1"/>
    <col min="2809" max="2809" width="11.85546875" style="29" customWidth="1"/>
    <col min="2810" max="2811" width="10.7109375" style="29" customWidth="1"/>
    <col min="2812" max="2814" width="9.140625" style="29"/>
    <col min="2815" max="2815" width="11.140625" style="29" customWidth="1"/>
    <col min="2816" max="2816" width="9.5703125" style="29" bestFit="1" customWidth="1"/>
    <col min="2817" max="3056" width="9.140625" style="29"/>
    <col min="3057" max="3057" width="8.7109375" style="29" customWidth="1"/>
    <col min="3058" max="3058" width="47.85546875" style="29" customWidth="1"/>
    <col min="3059" max="3059" width="10.85546875" style="29" customWidth="1"/>
    <col min="3060" max="3063" width="11.5703125" style="29" customWidth="1"/>
    <col min="3064" max="3064" width="13" style="29" customWidth="1"/>
    <col min="3065" max="3065" width="11.85546875" style="29" customWidth="1"/>
    <col min="3066" max="3067" width="10.7109375" style="29" customWidth="1"/>
    <col min="3068" max="3070" width="9.140625" style="29"/>
    <col min="3071" max="3071" width="11.140625" style="29" customWidth="1"/>
    <col min="3072" max="3072" width="9.5703125" style="29" bestFit="1" customWidth="1"/>
    <col min="3073" max="3312" width="9.140625" style="29"/>
    <col min="3313" max="3313" width="8.7109375" style="29" customWidth="1"/>
    <col min="3314" max="3314" width="47.85546875" style="29" customWidth="1"/>
    <col min="3315" max="3315" width="10.85546875" style="29" customWidth="1"/>
    <col min="3316" max="3319" width="11.5703125" style="29" customWidth="1"/>
    <col min="3320" max="3320" width="13" style="29" customWidth="1"/>
    <col min="3321" max="3321" width="11.85546875" style="29" customWidth="1"/>
    <col min="3322" max="3323" width="10.7109375" style="29" customWidth="1"/>
    <col min="3324" max="3326" width="9.140625" style="29"/>
    <col min="3327" max="3327" width="11.140625" style="29" customWidth="1"/>
    <col min="3328" max="3328" width="9.5703125" style="29" bestFit="1" customWidth="1"/>
    <col min="3329" max="3568" width="9.140625" style="29"/>
    <col min="3569" max="3569" width="8.7109375" style="29" customWidth="1"/>
    <col min="3570" max="3570" width="47.85546875" style="29" customWidth="1"/>
    <col min="3571" max="3571" width="10.85546875" style="29" customWidth="1"/>
    <col min="3572" max="3575" width="11.5703125" style="29" customWidth="1"/>
    <col min="3576" max="3576" width="13" style="29" customWidth="1"/>
    <col min="3577" max="3577" width="11.85546875" style="29" customWidth="1"/>
    <col min="3578" max="3579" width="10.7109375" style="29" customWidth="1"/>
    <col min="3580" max="3582" width="9.140625" style="29"/>
    <col min="3583" max="3583" width="11.140625" style="29" customWidth="1"/>
    <col min="3584" max="3584" width="9.5703125" style="29" bestFit="1" customWidth="1"/>
    <col min="3585" max="3824" width="9.140625" style="29"/>
    <col min="3825" max="3825" width="8.7109375" style="29" customWidth="1"/>
    <col min="3826" max="3826" width="47.85546875" style="29" customWidth="1"/>
    <col min="3827" max="3827" width="10.85546875" style="29" customWidth="1"/>
    <col min="3828" max="3831" width="11.5703125" style="29" customWidth="1"/>
    <col min="3832" max="3832" width="13" style="29" customWidth="1"/>
    <col min="3833" max="3833" width="11.85546875" style="29" customWidth="1"/>
    <col min="3834" max="3835" width="10.7109375" style="29" customWidth="1"/>
    <col min="3836" max="3838" width="9.140625" style="29"/>
    <col min="3839" max="3839" width="11.140625" style="29" customWidth="1"/>
    <col min="3840" max="3840" width="9.5703125" style="29" bestFit="1" customWidth="1"/>
    <col min="3841" max="4080" width="9.140625" style="29"/>
    <col min="4081" max="4081" width="8.7109375" style="29" customWidth="1"/>
    <col min="4082" max="4082" width="47.85546875" style="29" customWidth="1"/>
    <col min="4083" max="4083" width="10.85546875" style="29" customWidth="1"/>
    <col min="4084" max="4087" width="11.5703125" style="29" customWidth="1"/>
    <col min="4088" max="4088" width="13" style="29" customWidth="1"/>
    <col min="4089" max="4089" width="11.85546875" style="29" customWidth="1"/>
    <col min="4090" max="4091" width="10.7109375" style="29" customWidth="1"/>
    <col min="4092" max="4094" width="9.140625" style="29"/>
    <col min="4095" max="4095" width="11.140625" style="29" customWidth="1"/>
    <col min="4096" max="4096" width="9.5703125" style="29" bestFit="1" customWidth="1"/>
    <col min="4097" max="4336" width="9.140625" style="29"/>
    <col min="4337" max="4337" width="8.7109375" style="29" customWidth="1"/>
    <col min="4338" max="4338" width="47.85546875" style="29" customWidth="1"/>
    <col min="4339" max="4339" width="10.85546875" style="29" customWidth="1"/>
    <col min="4340" max="4343" width="11.5703125" style="29" customWidth="1"/>
    <col min="4344" max="4344" width="13" style="29" customWidth="1"/>
    <col min="4345" max="4345" width="11.85546875" style="29" customWidth="1"/>
    <col min="4346" max="4347" width="10.7109375" style="29" customWidth="1"/>
    <col min="4348" max="4350" width="9.140625" style="29"/>
    <col min="4351" max="4351" width="11.140625" style="29" customWidth="1"/>
    <col min="4352" max="4352" width="9.5703125" style="29" bestFit="1" customWidth="1"/>
    <col min="4353" max="4592" width="9.140625" style="29"/>
    <col min="4593" max="4593" width="8.7109375" style="29" customWidth="1"/>
    <col min="4594" max="4594" width="47.85546875" style="29" customWidth="1"/>
    <col min="4595" max="4595" width="10.85546875" style="29" customWidth="1"/>
    <col min="4596" max="4599" width="11.5703125" style="29" customWidth="1"/>
    <col min="4600" max="4600" width="13" style="29" customWidth="1"/>
    <col min="4601" max="4601" width="11.85546875" style="29" customWidth="1"/>
    <col min="4602" max="4603" width="10.7109375" style="29" customWidth="1"/>
    <col min="4604" max="4606" width="9.140625" style="29"/>
    <col min="4607" max="4607" width="11.140625" style="29" customWidth="1"/>
    <col min="4608" max="4608" width="9.5703125" style="29" bestFit="1" customWidth="1"/>
    <col min="4609" max="4848" width="9.140625" style="29"/>
    <col min="4849" max="4849" width="8.7109375" style="29" customWidth="1"/>
    <col min="4850" max="4850" width="47.85546875" style="29" customWidth="1"/>
    <col min="4851" max="4851" width="10.85546875" style="29" customWidth="1"/>
    <col min="4852" max="4855" width="11.5703125" style="29" customWidth="1"/>
    <col min="4856" max="4856" width="13" style="29" customWidth="1"/>
    <col min="4857" max="4857" width="11.85546875" style="29" customWidth="1"/>
    <col min="4858" max="4859" width="10.7109375" style="29" customWidth="1"/>
    <col min="4860" max="4862" width="9.140625" style="29"/>
    <col min="4863" max="4863" width="11.140625" style="29" customWidth="1"/>
    <col min="4864" max="4864" width="9.5703125" style="29" bestFit="1" customWidth="1"/>
    <col min="4865" max="5104" width="9.140625" style="29"/>
    <col min="5105" max="5105" width="8.7109375" style="29" customWidth="1"/>
    <col min="5106" max="5106" width="47.85546875" style="29" customWidth="1"/>
    <col min="5107" max="5107" width="10.85546875" style="29" customWidth="1"/>
    <col min="5108" max="5111" width="11.5703125" style="29" customWidth="1"/>
    <col min="5112" max="5112" width="13" style="29" customWidth="1"/>
    <col min="5113" max="5113" width="11.85546875" style="29" customWidth="1"/>
    <col min="5114" max="5115" width="10.7109375" style="29" customWidth="1"/>
    <col min="5116" max="5118" width="9.140625" style="29"/>
    <col min="5119" max="5119" width="11.140625" style="29" customWidth="1"/>
    <col min="5120" max="5120" width="9.5703125" style="29" bestFit="1" customWidth="1"/>
    <col min="5121" max="5360" width="9.140625" style="29"/>
    <col min="5361" max="5361" width="8.7109375" style="29" customWidth="1"/>
    <col min="5362" max="5362" width="47.85546875" style="29" customWidth="1"/>
    <col min="5363" max="5363" width="10.85546875" style="29" customWidth="1"/>
    <col min="5364" max="5367" width="11.5703125" style="29" customWidth="1"/>
    <col min="5368" max="5368" width="13" style="29" customWidth="1"/>
    <col min="5369" max="5369" width="11.85546875" style="29" customWidth="1"/>
    <col min="5370" max="5371" width="10.7109375" style="29" customWidth="1"/>
    <col min="5372" max="5374" width="9.140625" style="29"/>
    <col min="5375" max="5375" width="11.140625" style="29" customWidth="1"/>
    <col min="5376" max="5376" width="9.5703125" style="29" bestFit="1" customWidth="1"/>
    <col min="5377" max="5616" width="9.140625" style="29"/>
    <col min="5617" max="5617" width="8.7109375" style="29" customWidth="1"/>
    <col min="5618" max="5618" width="47.85546875" style="29" customWidth="1"/>
    <col min="5619" max="5619" width="10.85546875" style="29" customWidth="1"/>
    <col min="5620" max="5623" width="11.5703125" style="29" customWidth="1"/>
    <col min="5624" max="5624" width="13" style="29" customWidth="1"/>
    <col min="5625" max="5625" width="11.85546875" style="29" customWidth="1"/>
    <col min="5626" max="5627" width="10.7109375" style="29" customWidth="1"/>
    <col min="5628" max="5630" width="9.140625" style="29"/>
    <col min="5631" max="5631" width="11.140625" style="29" customWidth="1"/>
    <col min="5632" max="5632" width="9.5703125" style="29" bestFit="1" customWidth="1"/>
    <col min="5633" max="5872" width="9.140625" style="29"/>
    <col min="5873" max="5873" width="8.7109375" style="29" customWidth="1"/>
    <col min="5874" max="5874" width="47.85546875" style="29" customWidth="1"/>
    <col min="5875" max="5875" width="10.85546875" style="29" customWidth="1"/>
    <col min="5876" max="5879" width="11.5703125" style="29" customWidth="1"/>
    <col min="5880" max="5880" width="13" style="29" customWidth="1"/>
    <col min="5881" max="5881" width="11.85546875" style="29" customWidth="1"/>
    <col min="5882" max="5883" width="10.7109375" style="29" customWidth="1"/>
    <col min="5884" max="5886" width="9.140625" style="29"/>
    <col min="5887" max="5887" width="11.140625" style="29" customWidth="1"/>
    <col min="5888" max="5888" width="9.5703125" style="29" bestFit="1" customWidth="1"/>
    <col min="5889" max="6128" width="9.140625" style="29"/>
    <col min="6129" max="6129" width="8.7109375" style="29" customWidth="1"/>
    <col min="6130" max="6130" width="47.85546875" style="29" customWidth="1"/>
    <col min="6131" max="6131" width="10.85546875" style="29" customWidth="1"/>
    <col min="6132" max="6135" width="11.5703125" style="29" customWidth="1"/>
    <col min="6136" max="6136" width="13" style="29" customWidth="1"/>
    <col min="6137" max="6137" width="11.85546875" style="29" customWidth="1"/>
    <col min="6138" max="6139" width="10.7109375" style="29" customWidth="1"/>
    <col min="6140" max="6142" width="9.140625" style="29"/>
    <col min="6143" max="6143" width="11.140625" style="29" customWidth="1"/>
    <col min="6144" max="6144" width="9.5703125" style="29" bestFit="1" customWidth="1"/>
    <col min="6145" max="6384" width="9.140625" style="29"/>
    <col min="6385" max="6385" width="8.7109375" style="29" customWidth="1"/>
    <col min="6386" max="6386" width="47.85546875" style="29" customWidth="1"/>
    <col min="6387" max="6387" width="10.85546875" style="29" customWidth="1"/>
    <col min="6388" max="6391" width="11.5703125" style="29" customWidth="1"/>
    <col min="6392" max="6392" width="13" style="29" customWidth="1"/>
    <col min="6393" max="6393" width="11.85546875" style="29" customWidth="1"/>
    <col min="6394" max="6395" width="10.7109375" style="29" customWidth="1"/>
    <col min="6396" max="6398" width="9.140625" style="29"/>
    <col min="6399" max="6399" width="11.140625" style="29" customWidth="1"/>
    <col min="6400" max="6400" width="9.5703125" style="29" bestFit="1" customWidth="1"/>
    <col min="6401" max="6640" width="9.140625" style="29"/>
    <col min="6641" max="6641" width="8.7109375" style="29" customWidth="1"/>
    <col min="6642" max="6642" width="47.85546875" style="29" customWidth="1"/>
    <col min="6643" max="6643" width="10.85546875" style="29" customWidth="1"/>
    <col min="6644" max="6647" width="11.5703125" style="29" customWidth="1"/>
    <col min="6648" max="6648" width="13" style="29" customWidth="1"/>
    <col min="6649" max="6649" width="11.85546875" style="29" customWidth="1"/>
    <col min="6650" max="6651" width="10.7109375" style="29" customWidth="1"/>
    <col min="6652" max="6654" width="9.140625" style="29"/>
    <col min="6655" max="6655" width="11.140625" style="29" customWidth="1"/>
    <col min="6656" max="6656" width="9.5703125" style="29" bestFit="1" customWidth="1"/>
    <col min="6657" max="6896" width="9.140625" style="29"/>
    <col min="6897" max="6897" width="8.7109375" style="29" customWidth="1"/>
    <col min="6898" max="6898" width="47.85546875" style="29" customWidth="1"/>
    <col min="6899" max="6899" width="10.85546875" style="29" customWidth="1"/>
    <col min="6900" max="6903" width="11.5703125" style="29" customWidth="1"/>
    <col min="6904" max="6904" width="13" style="29" customWidth="1"/>
    <col min="6905" max="6905" width="11.85546875" style="29" customWidth="1"/>
    <col min="6906" max="6907" width="10.7109375" style="29" customWidth="1"/>
    <col min="6908" max="6910" width="9.140625" style="29"/>
    <col min="6911" max="6911" width="11.140625" style="29" customWidth="1"/>
    <col min="6912" max="6912" width="9.5703125" style="29" bestFit="1" customWidth="1"/>
    <col min="6913" max="7152" width="9.140625" style="29"/>
    <col min="7153" max="7153" width="8.7109375" style="29" customWidth="1"/>
    <col min="7154" max="7154" width="47.85546875" style="29" customWidth="1"/>
    <col min="7155" max="7155" width="10.85546875" style="29" customWidth="1"/>
    <col min="7156" max="7159" width="11.5703125" style="29" customWidth="1"/>
    <col min="7160" max="7160" width="13" style="29" customWidth="1"/>
    <col min="7161" max="7161" width="11.85546875" style="29" customWidth="1"/>
    <col min="7162" max="7163" width="10.7109375" style="29" customWidth="1"/>
    <col min="7164" max="7166" width="9.140625" style="29"/>
    <col min="7167" max="7167" width="11.140625" style="29" customWidth="1"/>
    <col min="7168" max="7168" width="9.5703125" style="29" bestFit="1" customWidth="1"/>
    <col min="7169" max="7408" width="9.140625" style="29"/>
    <col min="7409" max="7409" width="8.7109375" style="29" customWidth="1"/>
    <col min="7410" max="7410" width="47.85546875" style="29" customWidth="1"/>
    <col min="7411" max="7411" width="10.85546875" style="29" customWidth="1"/>
    <col min="7412" max="7415" width="11.5703125" style="29" customWidth="1"/>
    <col min="7416" max="7416" width="13" style="29" customWidth="1"/>
    <col min="7417" max="7417" width="11.85546875" style="29" customWidth="1"/>
    <col min="7418" max="7419" width="10.7109375" style="29" customWidth="1"/>
    <col min="7420" max="7422" width="9.140625" style="29"/>
    <col min="7423" max="7423" width="11.140625" style="29" customWidth="1"/>
    <col min="7424" max="7424" width="9.5703125" style="29" bestFit="1" customWidth="1"/>
    <col min="7425" max="7664" width="9.140625" style="29"/>
    <col min="7665" max="7665" width="8.7109375" style="29" customWidth="1"/>
    <col min="7666" max="7666" width="47.85546875" style="29" customWidth="1"/>
    <col min="7667" max="7667" width="10.85546875" style="29" customWidth="1"/>
    <col min="7668" max="7671" width="11.5703125" style="29" customWidth="1"/>
    <col min="7672" max="7672" width="13" style="29" customWidth="1"/>
    <col min="7673" max="7673" width="11.85546875" style="29" customWidth="1"/>
    <col min="7674" max="7675" width="10.7109375" style="29" customWidth="1"/>
    <col min="7676" max="7678" width="9.140625" style="29"/>
    <col min="7679" max="7679" width="11.140625" style="29" customWidth="1"/>
    <col min="7680" max="7680" width="9.5703125" style="29" bestFit="1" customWidth="1"/>
    <col min="7681" max="7920" width="9.140625" style="29"/>
    <col min="7921" max="7921" width="8.7109375" style="29" customWidth="1"/>
    <col min="7922" max="7922" width="47.85546875" style="29" customWidth="1"/>
    <col min="7923" max="7923" width="10.85546875" style="29" customWidth="1"/>
    <col min="7924" max="7927" width="11.5703125" style="29" customWidth="1"/>
    <col min="7928" max="7928" width="13" style="29" customWidth="1"/>
    <col min="7929" max="7929" width="11.85546875" style="29" customWidth="1"/>
    <col min="7930" max="7931" width="10.7109375" style="29" customWidth="1"/>
    <col min="7932" max="7934" width="9.140625" style="29"/>
    <col min="7935" max="7935" width="11.140625" style="29" customWidth="1"/>
    <col min="7936" max="7936" width="9.5703125" style="29" bestFit="1" customWidth="1"/>
    <col min="7937" max="8176" width="9.140625" style="29"/>
    <col min="8177" max="8177" width="8.7109375" style="29" customWidth="1"/>
    <col min="8178" max="8178" width="47.85546875" style="29" customWidth="1"/>
    <col min="8179" max="8179" width="10.85546875" style="29" customWidth="1"/>
    <col min="8180" max="8183" width="11.5703125" style="29" customWidth="1"/>
    <col min="8184" max="8184" width="13" style="29" customWidth="1"/>
    <col min="8185" max="8185" width="11.85546875" style="29" customWidth="1"/>
    <col min="8186" max="8187" width="10.7109375" style="29" customWidth="1"/>
    <col min="8188" max="8190" width="9.140625" style="29"/>
    <col min="8191" max="8191" width="11.140625" style="29" customWidth="1"/>
    <col min="8192" max="8192" width="9.5703125" style="29" bestFit="1" customWidth="1"/>
    <col min="8193" max="8432" width="9.140625" style="29"/>
    <col min="8433" max="8433" width="8.7109375" style="29" customWidth="1"/>
    <col min="8434" max="8434" width="47.85546875" style="29" customWidth="1"/>
    <col min="8435" max="8435" width="10.85546875" style="29" customWidth="1"/>
    <col min="8436" max="8439" width="11.5703125" style="29" customWidth="1"/>
    <col min="8440" max="8440" width="13" style="29" customWidth="1"/>
    <col min="8441" max="8441" width="11.85546875" style="29" customWidth="1"/>
    <col min="8442" max="8443" width="10.7109375" style="29" customWidth="1"/>
    <col min="8444" max="8446" width="9.140625" style="29"/>
    <col min="8447" max="8447" width="11.140625" style="29" customWidth="1"/>
    <col min="8448" max="8448" width="9.5703125" style="29" bestFit="1" customWidth="1"/>
    <col min="8449" max="8688" width="9.140625" style="29"/>
    <col min="8689" max="8689" width="8.7109375" style="29" customWidth="1"/>
    <col min="8690" max="8690" width="47.85546875" style="29" customWidth="1"/>
    <col min="8691" max="8691" width="10.85546875" style="29" customWidth="1"/>
    <col min="8692" max="8695" width="11.5703125" style="29" customWidth="1"/>
    <col min="8696" max="8696" width="13" style="29" customWidth="1"/>
    <col min="8697" max="8697" width="11.85546875" style="29" customWidth="1"/>
    <col min="8698" max="8699" width="10.7109375" style="29" customWidth="1"/>
    <col min="8700" max="8702" width="9.140625" style="29"/>
    <col min="8703" max="8703" width="11.140625" style="29" customWidth="1"/>
    <col min="8704" max="8704" width="9.5703125" style="29" bestFit="1" customWidth="1"/>
    <col min="8705" max="8944" width="9.140625" style="29"/>
    <col min="8945" max="8945" width="8.7109375" style="29" customWidth="1"/>
    <col min="8946" max="8946" width="47.85546875" style="29" customWidth="1"/>
    <col min="8947" max="8947" width="10.85546875" style="29" customWidth="1"/>
    <col min="8948" max="8951" width="11.5703125" style="29" customWidth="1"/>
    <col min="8952" max="8952" width="13" style="29" customWidth="1"/>
    <col min="8953" max="8953" width="11.85546875" style="29" customWidth="1"/>
    <col min="8954" max="8955" width="10.7109375" style="29" customWidth="1"/>
    <col min="8956" max="8958" width="9.140625" style="29"/>
    <col min="8959" max="8959" width="11.140625" style="29" customWidth="1"/>
    <col min="8960" max="8960" width="9.5703125" style="29" bestFit="1" customWidth="1"/>
    <col min="8961" max="9200" width="9.140625" style="29"/>
    <col min="9201" max="9201" width="8.7109375" style="29" customWidth="1"/>
    <col min="9202" max="9202" width="47.85546875" style="29" customWidth="1"/>
    <col min="9203" max="9203" width="10.85546875" style="29" customWidth="1"/>
    <col min="9204" max="9207" width="11.5703125" style="29" customWidth="1"/>
    <col min="9208" max="9208" width="13" style="29" customWidth="1"/>
    <col min="9209" max="9209" width="11.85546875" style="29" customWidth="1"/>
    <col min="9210" max="9211" width="10.7109375" style="29" customWidth="1"/>
    <col min="9212" max="9214" width="9.140625" style="29"/>
    <col min="9215" max="9215" width="11.140625" style="29" customWidth="1"/>
    <col min="9216" max="9216" width="9.5703125" style="29" bestFit="1" customWidth="1"/>
    <col min="9217" max="9456" width="9.140625" style="29"/>
    <col min="9457" max="9457" width="8.7109375" style="29" customWidth="1"/>
    <col min="9458" max="9458" width="47.85546875" style="29" customWidth="1"/>
    <col min="9459" max="9459" width="10.85546875" style="29" customWidth="1"/>
    <col min="9460" max="9463" width="11.5703125" style="29" customWidth="1"/>
    <col min="9464" max="9464" width="13" style="29" customWidth="1"/>
    <col min="9465" max="9465" width="11.85546875" style="29" customWidth="1"/>
    <col min="9466" max="9467" width="10.7109375" style="29" customWidth="1"/>
    <col min="9468" max="9470" width="9.140625" style="29"/>
    <col min="9471" max="9471" width="11.140625" style="29" customWidth="1"/>
    <col min="9472" max="9472" width="9.5703125" style="29" bestFit="1" customWidth="1"/>
    <col min="9473" max="9712" width="9.140625" style="29"/>
    <col min="9713" max="9713" width="8.7109375" style="29" customWidth="1"/>
    <col min="9714" max="9714" width="47.85546875" style="29" customWidth="1"/>
    <col min="9715" max="9715" width="10.85546875" style="29" customWidth="1"/>
    <col min="9716" max="9719" width="11.5703125" style="29" customWidth="1"/>
    <col min="9720" max="9720" width="13" style="29" customWidth="1"/>
    <col min="9721" max="9721" width="11.85546875" style="29" customWidth="1"/>
    <col min="9722" max="9723" width="10.7109375" style="29" customWidth="1"/>
    <col min="9724" max="9726" width="9.140625" style="29"/>
    <col min="9727" max="9727" width="11.140625" style="29" customWidth="1"/>
    <col min="9728" max="9728" width="9.5703125" style="29" bestFit="1" customWidth="1"/>
    <col min="9729" max="9968" width="9.140625" style="29"/>
    <col min="9969" max="9969" width="8.7109375" style="29" customWidth="1"/>
    <col min="9970" max="9970" width="47.85546875" style="29" customWidth="1"/>
    <col min="9971" max="9971" width="10.85546875" style="29" customWidth="1"/>
    <col min="9972" max="9975" width="11.5703125" style="29" customWidth="1"/>
    <col min="9976" max="9976" width="13" style="29" customWidth="1"/>
    <col min="9977" max="9977" width="11.85546875" style="29" customWidth="1"/>
    <col min="9978" max="9979" width="10.7109375" style="29" customWidth="1"/>
    <col min="9980" max="9982" width="9.140625" style="29"/>
    <col min="9983" max="9983" width="11.140625" style="29" customWidth="1"/>
    <col min="9984" max="9984" width="9.5703125" style="29" bestFit="1" customWidth="1"/>
    <col min="9985" max="10224" width="9.140625" style="29"/>
    <col min="10225" max="10225" width="8.7109375" style="29" customWidth="1"/>
    <col min="10226" max="10226" width="47.85546875" style="29" customWidth="1"/>
    <col min="10227" max="10227" width="10.85546875" style="29" customWidth="1"/>
    <col min="10228" max="10231" width="11.5703125" style="29" customWidth="1"/>
    <col min="10232" max="10232" width="13" style="29" customWidth="1"/>
    <col min="10233" max="10233" width="11.85546875" style="29" customWidth="1"/>
    <col min="10234" max="10235" width="10.7109375" style="29" customWidth="1"/>
    <col min="10236" max="10238" width="9.140625" style="29"/>
    <col min="10239" max="10239" width="11.140625" style="29" customWidth="1"/>
    <col min="10240" max="10240" width="9.5703125" style="29" bestFit="1" customWidth="1"/>
    <col min="10241" max="10480" width="9.140625" style="29"/>
    <col min="10481" max="10481" width="8.7109375" style="29" customWidth="1"/>
    <col min="10482" max="10482" width="47.85546875" style="29" customWidth="1"/>
    <col min="10483" max="10483" width="10.85546875" style="29" customWidth="1"/>
    <col min="10484" max="10487" width="11.5703125" style="29" customWidth="1"/>
    <col min="10488" max="10488" width="13" style="29" customWidth="1"/>
    <col min="10489" max="10489" width="11.85546875" style="29" customWidth="1"/>
    <col min="10490" max="10491" width="10.7109375" style="29" customWidth="1"/>
    <col min="10492" max="10494" width="9.140625" style="29"/>
    <col min="10495" max="10495" width="11.140625" style="29" customWidth="1"/>
    <col min="10496" max="10496" width="9.5703125" style="29" bestFit="1" customWidth="1"/>
    <col min="10497" max="10736" width="9.140625" style="29"/>
    <col min="10737" max="10737" width="8.7109375" style="29" customWidth="1"/>
    <col min="10738" max="10738" width="47.85546875" style="29" customWidth="1"/>
    <col min="10739" max="10739" width="10.85546875" style="29" customWidth="1"/>
    <col min="10740" max="10743" width="11.5703125" style="29" customWidth="1"/>
    <col min="10744" max="10744" width="13" style="29" customWidth="1"/>
    <col min="10745" max="10745" width="11.85546875" style="29" customWidth="1"/>
    <col min="10746" max="10747" width="10.7109375" style="29" customWidth="1"/>
    <col min="10748" max="10750" width="9.140625" style="29"/>
    <col min="10751" max="10751" width="11.140625" style="29" customWidth="1"/>
    <col min="10752" max="10752" width="9.5703125" style="29" bestFit="1" customWidth="1"/>
    <col min="10753" max="10992" width="9.140625" style="29"/>
    <col min="10993" max="10993" width="8.7109375" style="29" customWidth="1"/>
    <col min="10994" max="10994" width="47.85546875" style="29" customWidth="1"/>
    <col min="10995" max="10995" width="10.85546875" style="29" customWidth="1"/>
    <col min="10996" max="10999" width="11.5703125" style="29" customWidth="1"/>
    <col min="11000" max="11000" width="13" style="29" customWidth="1"/>
    <col min="11001" max="11001" width="11.85546875" style="29" customWidth="1"/>
    <col min="11002" max="11003" width="10.7109375" style="29" customWidth="1"/>
    <col min="11004" max="11006" width="9.140625" style="29"/>
    <col min="11007" max="11007" width="11.140625" style="29" customWidth="1"/>
    <col min="11008" max="11008" width="9.5703125" style="29" bestFit="1" customWidth="1"/>
    <col min="11009" max="11248" width="9.140625" style="29"/>
    <col min="11249" max="11249" width="8.7109375" style="29" customWidth="1"/>
    <col min="11250" max="11250" width="47.85546875" style="29" customWidth="1"/>
    <col min="11251" max="11251" width="10.85546875" style="29" customWidth="1"/>
    <col min="11252" max="11255" width="11.5703125" style="29" customWidth="1"/>
    <col min="11256" max="11256" width="13" style="29" customWidth="1"/>
    <col min="11257" max="11257" width="11.85546875" style="29" customWidth="1"/>
    <col min="11258" max="11259" width="10.7109375" style="29" customWidth="1"/>
    <col min="11260" max="11262" width="9.140625" style="29"/>
    <col min="11263" max="11263" width="11.140625" style="29" customWidth="1"/>
    <col min="11264" max="11264" width="9.5703125" style="29" bestFit="1" customWidth="1"/>
    <col min="11265" max="11504" width="9.140625" style="29"/>
    <col min="11505" max="11505" width="8.7109375" style="29" customWidth="1"/>
    <col min="11506" max="11506" width="47.85546875" style="29" customWidth="1"/>
    <col min="11507" max="11507" width="10.85546875" style="29" customWidth="1"/>
    <col min="11508" max="11511" width="11.5703125" style="29" customWidth="1"/>
    <col min="11512" max="11512" width="13" style="29" customWidth="1"/>
    <col min="11513" max="11513" width="11.85546875" style="29" customWidth="1"/>
    <col min="11514" max="11515" width="10.7109375" style="29" customWidth="1"/>
    <col min="11516" max="11518" width="9.140625" style="29"/>
    <col min="11519" max="11519" width="11.140625" style="29" customWidth="1"/>
    <col min="11520" max="11520" width="9.5703125" style="29" bestFit="1" customWidth="1"/>
    <col min="11521" max="11760" width="9.140625" style="29"/>
    <col min="11761" max="11761" width="8.7109375" style="29" customWidth="1"/>
    <col min="11762" max="11762" width="47.85546875" style="29" customWidth="1"/>
    <col min="11763" max="11763" width="10.85546875" style="29" customWidth="1"/>
    <col min="11764" max="11767" width="11.5703125" style="29" customWidth="1"/>
    <col min="11768" max="11768" width="13" style="29" customWidth="1"/>
    <col min="11769" max="11769" width="11.85546875" style="29" customWidth="1"/>
    <col min="11770" max="11771" width="10.7109375" style="29" customWidth="1"/>
    <col min="11772" max="11774" width="9.140625" style="29"/>
    <col min="11775" max="11775" width="11.140625" style="29" customWidth="1"/>
    <col min="11776" max="11776" width="9.5703125" style="29" bestFit="1" customWidth="1"/>
    <col min="11777" max="12016" width="9.140625" style="29"/>
    <col min="12017" max="12017" width="8.7109375" style="29" customWidth="1"/>
    <col min="12018" max="12018" width="47.85546875" style="29" customWidth="1"/>
    <col min="12019" max="12019" width="10.85546875" style="29" customWidth="1"/>
    <col min="12020" max="12023" width="11.5703125" style="29" customWidth="1"/>
    <col min="12024" max="12024" width="13" style="29" customWidth="1"/>
    <col min="12025" max="12025" width="11.85546875" style="29" customWidth="1"/>
    <col min="12026" max="12027" width="10.7109375" style="29" customWidth="1"/>
    <col min="12028" max="12030" width="9.140625" style="29"/>
    <col min="12031" max="12031" width="11.140625" style="29" customWidth="1"/>
    <col min="12032" max="12032" width="9.5703125" style="29" bestFit="1" customWidth="1"/>
    <col min="12033" max="12272" width="9.140625" style="29"/>
    <col min="12273" max="12273" width="8.7109375" style="29" customWidth="1"/>
    <col min="12274" max="12274" width="47.85546875" style="29" customWidth="1"/>
    <col min="12275" max="12275" width="10.85546875" style="29" customWidth="1"/>
    <col min="12276" max="12279" width="11.5703125" style="29" customWidth="1"/>
    <col min="12280" max="12280" width="13" style="29" customWidth="1"/>
    <col min="12281" max="12281" width="11.85546875" style="29" customWidth="1"/>
    <col min="12282" max="12283" width="10.7109375" style="29" customWidth="1"/>
    <col min="12284" max="12286" width="9.140625" style="29"/>
    <col min="12287" max="12287" width="11.140625" style="29" customWidth="1"/>
    <col min="12288" max="12288" width="9.5703125" style="29" bestFit="1" customWidth="1"/>
    <col min="12289" max="12528" width="9.140625" style="29"/>
    <col min="12529" max="12529" width="8.7109375" style="29" customWidth="1"/>
    <col min="12530" max="12530" width="47.85546875" style="29" customWidth="1"/>
    <col min="12531" max="12531" width="10.85546875" style="29" customWidth="1"/>
    <col min="12532" max="12535" width="11.5703125" style="29" customWidth="1"/>
    <col min="12536" max="12536" width="13" style="29" customWidth="1"/>
    <col min="12537" max="12537" width="11.85546875" style="29" customWidth="1"/>
    <col min="12538" max="12539" width="10.7109375" style="29" customWidth="1"/>
    <col min="12540" max="12542" width="9.140625" style="29"/>
    <col min="12543" max="12543" width="11.140625" style="29" customWidth="1"/>
    <col min="12544" max="12544" width="9.5703125" style="29" bestFit="1" customWidth="1"/>
    <col min="12545" max="12784" width="9.140625" style="29"/>
    <col min="12785" max="12785" width="8.7109375" style="29" customWidth="1"/>
    <col min="12786" max="12786" width="47.85546875" style="29" customWidth="1"/>
    <col min="12787" max="12787" width="10.85546875" style="29" customWidth="1"/>
    <col min="12788" max="12791" width="11.5703125" style="29" customWidth="1"/>
    <col min="12792" max="12792" width="13" style="29" customWidth="1"/>
    <col min="12793" max="12793" width="11.85546875" style="29" customWidth="1"/>
    <col min="12794" max="12795" width="10.7109375" style="29" customWidth="1"/>
    <col min="12796" max="12798" width="9.140625" style="29"/>
    <col min="12799" max="12799" width="11.140625" style="29" customWidth="1"/>
    <col min="12800" max="12800" width="9.5703125" style="29" bestFit="1" customWidth="1"/>
    <col min="12801" max="13040" width="9.140625" style="29"/>
    <col min="13041" max="13041" width="8.7109375" style="29" customWidth="1"/>
    <col min="13042" max="13042" width="47.85546875" style="29" customWidth="1"/>
    <col min="13043" max="13043" width="10.85546875" style="29" customWidth="1"/>
    <col min="13044" max="13047" width="11.5703125" style="29" customWidth="1"/>
    <col min="13048" max="13048" width="13" style="29" customWidth="1"/>
    <col min="13049" max="13049" width="11.85546875" style="29" customWidth="1"/>
    <col min="13050" max="13051" width="10.7109375" style="29" customWidth="1"/>
    <col min="13052" max="13054" width="9.140625" style="29"/>
    <col min="13055" max="13055" width="11.140625" style="29" customWidth="1"/>
    <col min="13056" max="13056" width="9.5703125" style="29" bestFit="1" customWidth="1"/>
    <col min="13057" max="13296" width="9.140625" style="29"/>
    <col min="13297" max="13297" width="8.7109375" style="29" customWidth="1"/>
    <col min="13298" max="13298" width="47.85546875" style="29" customWidth="1"/>
    <col min="13299" max="13299" width="10.85546875" style="29" customWidth="1"/>
    <col min="13300" max="13303" width="11.5703125" style="29" customWidth="1"/>
    <col min="13304" max="13304" width="13" style="29" customWidth="1"/>
    <col min="13305" max="13305" width="11.85546875" style="29" customWidth="1"/>
    <col min="13306" max="13307" width="10.7109375" style="29" customWidth="1"/>
    <col min="13308" max="13310" width="9.140625" style="29"/>
    <col min="13311" max="13311" width="11.140625" style="29" customWidth="1"/>
    <col min="13312" max="13312" width="9.5703125" style="29" bestFit="1" customWidth="1"/>
    <col min="13313" max="13552" width="9.140625" style="29"/>
    <col min="13553" max="13553" width="8.7109375" style="29" customWidth="1"/>
    <col min="13554" max="13554" width="47.85546875" style="29" customWidth="1"/>
    <col min="13555" max="13555" width="10.85546875" style="29" customWidth="1"/>
    <col min="13556" max="13559" width="11.5703125" style="29" customWidth="1"/>
    <col min="13560" max="13560" width="13" style="29" customWidth="1"/>
    <col min="13561" max="13561" width="11.85546875" style="29" customWidth="1"/>
    <col min="13562" max="13563" width="10.7109375" style="29" customWidth="1"/>
    <col min="13564" max="13566" width="9.140625" style="29"/>
    <col min="13567" max="13567" width="11.140625" style="29" customWidth="1"/>
    <col min="13568" max="13568" width="9.5703125" style="29" bestFit="1" customWidth="1"/>
    <col min="13569" max="13808" width="9.140625" style="29"/>
    <col min="13809" max="13809" width="8.7109375" style="29" customWidth="1"/>
    <col min="13810" max="13810" width="47.85546875" style="29" customWidth="1"/>
    <col min="13811" max="13811" width="10.85546875" style="29" customWidth="1"/>
    <col min="13812" max="13815" width="11.5703125" style="29" customWidth="1"/>
    <col min="13816" max="13816" width="13" style="29" customWidth="1"/>
    <col min="13817" max="13817" width="11.85546875" style="29" customWidth="1"/>
    <col min="13818" max="13819" width="10.7109375" style="29" customWidth="1"/>
    <col min="13820" max="13822" width="9.140625" style="29"/>
    <col min="13823" max="13823" width="11.140625" style="29" customWidth="1"/>
    <col min="13824" max="13824" width="9.5703125" style="29" bestFit="1" customWidth="1"/>
    <col min="13825" max="14064" width="9.140625" style="29"/>
    <col min="14065" max="14065" width="8.7109375" style="29" customWidth="1"/>
    <col min="14066" max="14066" width="47.85546875" style="29" customWidth="1"/>
    <col min="14067" max="14067" width="10.85546875" style="29" customWidth="1"/>
    <col min="14068" max="14071" width="11.5703125" style="29" customWidth="1"/>
    <col min="14072" max="14072" width="13" style="29" customWidth="1"/>
    <col min="14073" max="14073" width="11.85546875" style="29" customWidth="1"/>
    <col min="14074" max="14075" width="10.7109375" style="29" customWidth="1"/>
    <col min="14076" max="14078" width="9.140625" style="29"/>
    <col min="14079" max="14079" width="11.140625" style="29" customWidth="1"/>
    <col min="14080" max="14080" width="9.5703125" style="29" bestFit="1" customWidth="1"/>
    <col min="14081" max="14320" width="9.140625" style="29"/>
    <col min="14321" max="14321" width="8.7109375" style="29" customWidth="1"/>
    <col min="14322" max="14322" width="47.85546875" style="29" customWidth="1"/>
    <col min="14323" max="14323" width="10.85546875" style="29" customWidth="1"/>
    <col min="14324" max="14327" width="11.5703125" style="29" customWidth="1"/>
    <col min="14328" max="14328" width="13" style="29" customWidth="1"/>
    <col min="14329" max="14329" width="11.85546875" style="29" customWidth="1"/>
    <col min="14330" max="14331" width="10.7109375" style="29" customWidth="1"/>
    <col min="14332" max="14334" width="9.140625" style="29"/>
    <col min="14335" max="14335" width="11.140625" style="29" customWidth="1"/>
    <col min="14336" max="14336" width="9.5703125" style="29" bestFit="1" customWidth="1"/>
    <col min="14337" max="14576" width="9.140625" style="29"/>
    <col min="14577" max="14577" width="8.7109375" style="29" customWidth="1"/>
    <col min="14578" max="14578" width="47.85546875" style="29" customWidth="1"/>
    <col min="14579" max="14579" width="10.85546875" style="29" customWidth="1"/>
    <col min="14580" max="14583" width="11.5703125" style="29" customWidth="1"/>
    <col min="14584" max="14584" width="13" style="29" customWidth="1"/>
    <col min="14585" max="14585" width="11.85546875" style="29" customWidth="1"/>
    <col min="14586" max="14587" width="10.7109375" style="29" customWidth="1"/>
    <col min="14588" max="14590" width="9.140625" style="29"/>
    <col min="14591" max="14591" width="11.140625" style="29" customWidth="1"/>
    <col min="14592" max="14592" width="9.5703125" style="29" bestFit="1" customWidth="1"/>
    <col min="14593" max="14832" width="9.140625" style="29"/>
    <col min="14833" max="14833" width="8.7109375" style="29" customWidth="1"/>
    <col min="14834" max="14834" width="47.85546875" style="29" customWidth="1"/>
    <col min="14835" max="14835" width="10.85546875" style="29" customWidth="1"/>
    <col min="14836" max="14839" width="11.5703125" style="29" customWidth="1"/>
    <col min="14840" max="14840" width="13" style="29" customWidth="1"/>
    <col min="14841" max="14841" width="11.85546875" style="29" customWidth="1"/>
    <col min="14842" max="14843" width="10.7109375" style="29" customWidth="1"/>
    <col min="14844" max="14846" width="9.140625" style="29"/>
    <col min="14847" max="14847" width="11.140625" style="29" customWidth="1"/>
    <col min="14848" max="14848" width="9.5703125" style="29" bestFit="1" customWidth="1"/>
    <col min="14849" max="15088" width="9.140625" style="29"/>
    <col min="15089" max="15089" width="8.7109375" style="29" customWidth="1"/>
    <col min="15090" max="15090" width="47.85546875" style="29" customWidth="1"/>
    <col min="15091" max="15091" width="10.85546875" style="29" customWidth="1"/>
    <col min="15092" max="15095" width="11.5703125" style="29" customWidth="1"/>
    <col min="15096" max="15096" width="13" style="29" customWidth="1"/>
    <col min="15097" max="15097" width="11.85546875" style="29" customWidth="1"/>
    <col min="15098" max="15099" width="10.7109375" style="29" customWidth="1"/>
    <col min="15100" max="15102" width="9.140625" style="29"/>
    <col min="15103" max="15103" width="11.140625" style="29" customWidth="1"/>
    <col min="15104" max="15104" width="9.5703125" style="29" bestFit="1" customWidth="1"/>
    <col min="15105" max="15344" width="9.140625" style="29"/>
    <col min="15345" max="15345" width="8.7109375" style="29" customWidth="1"/>
    <col min="15346" max="15346" width="47.85546875" style="29" customWidth="1"/>
    <col min="15347" max="15347" width="10.85546875" style="29" customWidth="1"/>
    <col min="15348" max="15351" width="11.5703125" style="29" customWidth="1"/>
    <col min="15352" max="15352" width="13" style="29" customWidth="1"/>
    <col min="15353" max="15353" width="11.85546875" style="29" customWidth="1"/>
    <col min="15354" max="15355" width="10.7109375" style="29" customWidth="1"/>
    <col min="15356" max="15358" width="9.140625" style="29"/>
    <col min="15359" max="15359" width="11.140625" style="29" customWidth="1"/>
    <col min="15360" max="15360" width="9.5703125" style="29" bestFit="1" customWidth="1"/>
    <col min="15361" max="15600" width="9.140625" style="29"/>
    <col min="15601" max="15601" width="8.7109375" style="29" customWidth="1"/>
    <col min="15602" max="15602" width="47.85546875" style="29" customWidth="1"/>
    <col min="15603" max="15603" width="10.85546875" style="29" customWidth="1"/>
    <col min="15604" max="15607" width="11.5703125" style="29" customWidth="1"/>
    <col min="15608" max="15608" width="13" style="29" customWidth="1"/>
    <col min="15609" max="15609" width="11.85546875" style="29" customWidth="1"/>
    <col min="15610" max="15611" width="10.7109375" style="29" customWidth="1"/>
    <col min="15612" max="15614" width="9.140625" style="29"/>
    <col min="15615" max="15615" width="11.140625" style="29" customWidth="1"/>
    <col min="15616" max="15616" width="9.5703125" style="29" bestFit="1" customWidth="1"/>
    <col min="15617" max="15856" width="9.140625" style="29"/>
    <col min="15857" max="15857" width="8.7109375" style="29" customWidth="1"/>
    <col min="15858" max="15858" width="47.85546875" style="29" customWidth="1"/>
    <col min="15859" max="15859" width="10.85546875" style="29" customWidth="1"/>
    <col min="15860" max="15863" width="11.5703125" style="29" customWidth="1"/>
    <col min="15864" max="15864" width="13" style="29" customWidth="1"/>
    <col min="15865" max="15865" width="11.85546875" style="29" customWidth="1"/>
    <col min="15866" max="15867" width="10.7109375" style="29" customWidth="1"/>
    <col min="15868" max="15870" width="9.140625" style="29"/>
    <col min="15871" max="15871" width="11.140625" style="29" customWidth="1"/>
    <col min="15872" max="15872" width="9.5703125" style="29" bestFit="1" customWidth="1"/>
    <col min="15873" max="16112" width="9.140625" style="29"/>
    <col min="16113" max="16113" width="8.7109375" style="29" customWidth="1"/>
    <col min="16114" max="16114" width="47.85546875" style="29" customWidth="1"/>
    <col min="16115" max="16115" width="10.85546875" style="29" customWidth="1"/>
    <col min="16116" max="16119" width="11.5703125" style="29" customWidth="1"/>
    <col min="16120" max="16120" width="13" style="29" customWidth="1"/>
    <col min="16121" max="16121" width="11.85546875" style="29" customWidth="1"/>
    <col min="16122" max="16123" width="10.7109375" style="29" customWidth="1"/>
    <col min="16124" max="16126" width="9.140625" style="29"/>
    <col min="16127" max="16127" width="11.140625" style="29" customWidth="1"/>
    <col min="16128" max="16128" width="9.5703125" style="29" bestFit="1" customWidth="1"/>
    <col min="16129" max="16384" width="9.140625" style="29"/>
  </cols>
  <sheetData>
    <row r="1" spans="1:7" ht="16.5" customHeight="1" x14ac:dyDescent="0.25">
      <c r="A1" s="41" t="s">
        <v>0</v>
      </c>
      <c r="B1" s="42"/>
    </row>
    <row r="2" spans="1:7" x14ac:dyDescent="0.25">
      <c r="A2" s="46" t="s">
        <v>123</v>
      </c>
      <c r="B2" s="47"/>
    </row>
    <row r="3" spans="1:7" ht="12" customHeight="1" x14ac:dyDescent="0.25"/>
    <row r="4" spans="1:7" x14ac:dyDescent="0.25">
      <c r="A4" s="43" t="s">
        <v>124</v>
      </c>
      <c r="B4" s="44"/>
      <c r="C4" s="45"/>
    </row>
    <row r="5" spans="1:7" x14ac:dyDescent="0.25">
      <c r="A5" s="30" t="s">
        <v>1</v>
      </c>
      <c r="B5" s="31" t="s">
        <v>2</v>
      </c>
      <c r="C5" s="32" t="s">
        <v>3</v>
      </c>
      <c r="D5" s="32" t="s">
        <v>4</v>
      </c>
      <c r="E5" s="32" t="s">
        <v>5</v>
      </c>
      <c r="F5" s="32" t="s">
        <v>6</v>
      </c>
      <c r="G5" s="32" t="s">
        <v>7</v>
      </c>
    </row>
    <row r="6" spans="1:7" ht="25.5" x14ac:dyDescent="0.25">
      <c r="A6" s="33" t="s">
        <v>8</v>
      </c>
      <c r="B6" s="34" t="s">
        <v>9</v>
      </c>
      <c r="C6" s="1">
        <f>C7+C8+C9</f>
        <v>15734.310000000001</v>
      </c>
      <c r="D6" s="1">
        <f>D7+D8+D9</f>
        <v>15734.310000000001</v>
      </c>
      <c r="E6" s="1">
        <f>E7+E8+E9</f>
        <v>15734.310000000001</v>
      </c>
      <c r="F6" s="1">
        <f>F7+F8+F9</f>
        <v>15734.310000000001</v>
      </c>
      <c r="G6" s="1">
        <f>C6+D6+E6+F6</f>
        <v>62937.240000000005</v>
      </c>
    </row>
    <row r="7" spans="1:7" x14ac:dyDescent="0.25">
      <c r="A7" s="35" t="s">
        <v>10</v>
      </c>
      <c r="B7" s="9" t="s">
        <v>11</v>
      </c>
      <c r="C7" s="1">
        <v>11262.28</v>
      </c>
      <c r="D7" s="2">
        <v>11262.28</v>
      </c>
      <c r="E7" s="2">
        <v>11262.28</v>
      </c>
      <c r="F7" s="2">
        <v>11262.28</v>
      </c>
      <c r="G7" s="1">
        <f t="shared" ref="G7:G67" si="0">C7+D7+E7+F7</f>
        <v>45049.120000000003</v>
      </c>
    </row>
    <row r="8" spans="1:7" x14ac:dyDescent="0.25">
      <c r="A8" s="35" t="s">
        <v>12</v>
      </c>
      <c r="B8" s="9" t="s">
        <v>13</v>
      </c>
      <c r="C8" s="1">
        <v>3401.21</v>
      </c>
      <c r="D8" s="2">
        <v>3401.21</v>
      </c>
      <c r="E8" s="2">
        <v>3401.21</v>
      </c>
      <c r="F8" s="2">
        <v>3401.21</v>
      </c>
      <c r="G8" s="1">
        <f t="shared" si="0"/>
        <v>13604.84</v>
      </c>
    </row>
    <row r="9" spans="1:7" x14ac:dyDescent="0.25">
      <c r="A9" s="35" t="s">
        <v>14</v>
      </c>
      <c r="B9" s="8" t="s">
        <v>15</v>
      </c>
      <c r="C9" s="1">
        <v>1070.82</v>
      </c>
      <c r="D9" s="2">
        <v>1070.82</v>
      </c>
      <c r="E9" s="2">
        <v>1070.82</v>
      </c>
      <c r="F9" s="2">
        <v>1070.82</v>
      </c>
      <c r="G9" s="1">
        <f t="shared" si="0"/>
        <v>4283.28</v>
      </c>
    </row>
    <row r="10" spans="1:7" ht="25.5" x14ac:dyDescent="0.25">
      <c r="A10" s="33" t="s">
        <v>16</v>
      </c>
      <c r="B10" s="34" t="s">
        <v>17</v>
      </c>
      <c r="C10" s="1">
        <f>C11+C17</f>
        <v>31540.319999999996</v>
      </c>
      <c r="D10" s="1">
        <f>D11+D17</f>
        <v>49556.4</v>
      </c>
      <c r="E10" s="1">
        <f>E11+E17</f>
        <v>41971.11</v>
      </c>
      <c r="F10" s="1">
        <f>F11+F17</f>
        <v>41971.11</v>
      </c>
      <c r="G10" s="1">
        <f t="shared" si="0"/>
        <v>165038.94</v>
      </c>
    </row>
    <row r="11" spans="1:7" ht="25.5" x14ac:dyDescent="0.25">
      <c r="A11" s="36" t="s">
        <v>18</v>
      </c>
      <c r="B11" s="6" t="s">
        <v>19</v>
      </c>
      <c r="C11" s="1">
        <f>C12+C13+C14+C15+C16</f>
        <v>31540.319999999996</v>
      </c>
      <c r="D11" s="1">
        <f>D12+D13+D14+D15+D16</f>
        <v>49556.4</v>
      </c>
      <c r="E11" s="1">
        <f>E12+E13+E14+E15+E16</f>
        <v>41971.11</v>
      </c>
      <c r="F11" s="1">
        <f>F12+F13+F14+F15+F16</f>
        <v>41971.11</v>
      </c>
      <c r="G11" s="1">
        <f t="shared" si="0"/>
        <v>165038.94</v>
      </c>
    </row>
    <row r="12" spans="1:7" ht="18" customHeight="1" x14ac:dyDescent="0.25">
      <c r="A12" s="35" t="s">
        <v>20</v>
      </c>
      <c r="B12" s="8" t="s">
        <v>21</v>
      </c>
      <c r="C12" s="3">
        <v>22496.699999999997</v>
      </c>
      <c r="D12" s="4">
        <v>35346.9</v>
      </c>
      <c r="E12" s="4">
        <v>29936.6</v>
      </c>
      <c r="F12" s="4">
        <v>29936.6</v>
      </c>
      <c r="G12" s="1">
        <f t="shared" si="0"/>
        <v>117716.79999999999</v>
      </c>
    </row>
    <row r="13" spans="1:7" x14ac:dyDescent="0.25">
      <c r="A13" s="35" t="s">
        <v>22</v>
      </c>
      <c r="B13" s="8" t="s">
        <v>23</v>
      </c>
      <c r="C13" s="3">
        <v>6793.98</v>
      </c>
      <c r="D13" s="4">
        <v>10674.79</v>
      </c>
      <c r="E13" s="4">
        <v>9040.85</v>
      </c>
      <c r="F13" s="4">
        <v>9040.85</v>
      </c>
      <c r="G13" s="1">
        <f t="shared" si="0"/>
        <v>35550.47</v>
      </c>
    </row>
    <row r="14" spans="1:7" x14ac:dyDescent="0.25">
      <c r="A14" s="35" t="s">
        <v>24</v>
      </c>
      <c r="B14" s="9" t="s">
        <v>25</v>
      </c>
      <c r="C14" s="3">
        <v>1124.82</v>
      </c>
      <c r="D14" s="4">
        <v>1767.36</v>
      </c>
      <c r="E14" s="4">
        <v>1496.8300000000006</v>
      </c>
      <c r="F14" s="4">
        <v>1496.8300000000006</v>
      </c>
      <c r="G14" s="1">
        <f t="shared" si="0"/>
        <v>5885.8400000000011</v>
      </c>
    </row>
    <row r="15" spans="1:7" x14ac:dyDescent="0.25">
      <c r="A15" s="35" t="s">
        <v>26</v>
      </c>
      <c r="B15" s="9" t="s">
        <v>27</v>
      </c>
      <c r="C15" s="3">
        <v>674.88</v>
      </c>
      <c r="D15" s="4">
        <v>1060.42</v>
      </c>
      <c r="E15" s="4">
        <v>898.1</v>
      </c>
      <c r="F15" s="4">
        <v>898.1</v>
      </c>
      <c r="G15" s="1">
        <f t="shared" si="0"/>
        <v>3531.5</v>
      </c>
    </row>
    <row r="16" spans="1:7" x14ac:dyDescent="0.25">
      <c r="A16" s="35" t="s">
        <v>28</v>
      </c>
      <c r="B16" s="9" t="s">
        <v>29</v>
      </c>
      <c r="C16" s="3">
        <v>449.93999999999994</v>
      </c>
      <c r="D16" s="4">
        <v>706.93</v>
      </c>
      <c r="E16" s="4">
        <v>598.73</v>
      </c>
      <c r="F16" s="4">
        <v>598.73</v>
      </c>
      <c r="G16" s="1">
        <f t="shared" si="0"/>
        <v>2354.33</v>
      </c>
    </row>
    <row r="17" spans="1:7" ht="11.25" customHeight="1" x14ac:dyDescent="0.25">
      <c r="A17" s="36" t="s">
        <v>30</v>
      </c>
      <c r="B17" s="37" t="s">
        <v>31</v>
      </c>
      <c r="C17" s="1">
        <v>0</v>
      </c>
      <c r="D17" s="2">
        <v>0</v>
      </c>
      <c r="E17" s="2">
        <v>0</v>
      </c>
      <c r="F17" s="2">
        <v>0</v>
      </c>
      <c r="G17" s="1">
        <f t="shared" si="0"/>
        <v>0</v>
      </c>
    </row>
    <row r="18" spans="1:7" x14ac:dyDescent="0.25">
      <c r="A18" s="35" t="s">
        <v>32</v>
      </c>
      <c r="B18" s="9" t="s">
        <v>33</v>
      </c>
      <c r="C18" s="1">
        <v>0</v>
      </c>
      <c r="D18" s="2">
        <v>0</v>
      </c>
      <c r="E18" s="2">
        <v>0</v>
      </c>
      <c r="F18" s="2">
        <v>0</v>
      </c>
      <c r="G18" s="1">
        <f t="shared" si="0"/>
        <v>0</v>
      </c>
    </row>
    <row r="19" spans="1:7" x14ac:dyDescent="0.25">
      <c r="A19" s="35" t="s">
        <v>34</v>
      </c>
      <c r="B19" s="8" t="s">
        <v>35</v>
      </c>
      <c r="C19" s="1">
        <v>0</v>
      </c>
      <c r="D19" s="2">
        <v>0</v>
      </c>
      <c r="E19" s="2">
        <v>0</v>
      </c>
      <c r="F19" s="2">
        <v>0</v>
      </c>
      <c r="G19" s="1">
        <f t="shared" si="0"/>
        <v>0</v>
      </c>
    </row>
    <row r="20" spans="1:7" x14ac:dyDescent="0.25">
      <c r="A20" s="35" t="s">
        <v>36</v>
      </c>
      <c r="B20" s="9" t="s">
        <v>37</v>
      </c>
      <c r="C20" s="1">
        <v>0</v>
      </c>
      <c r="D20" s="2">
        <v>0</v>
      </c>
      <c r="E20" s="2">
        <v>0</v>
      </c>
      <c r="F20" s="2">
        <v>0</v>
      </c>
      <c r="G20" s="1">
        <f t="shared" si="0"/>
        <v>0</v>
      </c>
    </row>
    <row r="21" spans="1:7" x14ac:dyDescent="0.25">
      <c r="A21" s="35" t="s">
        <v>38</v>
      </c>
      <c r="B21" s="9" t="s">
        <v>39</v>
      </c>
      <c r="C21" s="1">
        <v>0</v>
      </c>
      <c r="D21" s="2">
        <v>0</v>
      </c>
      <c r="E21" s="2">
        <v>0</v>
      </c>
      <c r="F21" s="2">
        <v>0</v>
      </c>
      <c r="G21" s="1">
        <f t="shared" si="0"/>
        <v>0</v>
      </c>
    </row>
    <row r="22" spans="1:7" x14ac:dyDescent="0.25">
      <c r="A22" s="35" t="s">
        <v>40</v>
      </c>
      <c r="B22" s="9" t="s">
        <v>29</v>
      </c>
      <c r="C22" s="1">
        <v>0</v>
      </c>
      <c r="D22" s="2">
        <v>0</v>
      </c>
      <c r="E22" s="2">
        <v>0</v>
      </c>
      <c r="F22" s="2">
        <v>0</v>
      </c>
      <c r="G22" s="1">
        <f t="shared" si="0"/>
        <v>0</v>
      </c>
    </row>
    <row r="23" spans="1:7" ht="21" x14ac:dyDescent="0.25">
      <c r="A23" s="33" t="s">
        <v>41</v>
      </c>
      <c r="B23" s="10" t="s">
        <v>42</v>
      </c>
      <c r="C23" s="1">
        <f>C24+C29+C34</f>
        <v>107645.19</v>
      </c>
      <c r="D23" s="1">
        <f>D24+D29+D34</f>
        <v>113095.59</v>
      </c>
      <c r="E23" s="1">
        <f>E24+E29+E34</f>
        <v>141373.67000000001</v>
      </c>
      <c r="F23" s="1">
        <f>F24+F29+F34</f>
        <v>132561.62</v>
      </c>
      <c r="G23" s="1">
        <f t="shared" si="0"/>
        <v>494676.07</v>
      </c>
    </row>
    <row r="24" spans="1:7" x14ac:dyDescent="0.25">
      <c r="A24" s="36" t="s">
        <v>43</v>
      </c>
      <c r="B24" s="6" t="s">
        <v>44</v>
      </c>
      <c r="C24" s="1">
        <f>C25+C26+C27+C28</f>
        <v>30010.049999999996</v>
      </c>
      <c r="D24" s="1">
        <f>D25+D26+D27+D28</f>
        <v>35860.449999999997</v>
      </c>
      <c r="E24" s="1">
        <f>E25+E26+E27+E28</f>
        <v>44672.500000000007</v>
      </c>
      <c r="F24" s="1">
        <f>F25+F26+F27+F28</f>
        <v>35860.449999999997</v>
      </c>
      <c r="G24" s="1">
        <f t="shared" si="0"/>
        <v>146403.45000000001</v>
      </c>
    </row>
    <row r="25" spans="1:7" x14ac:dyDescent="0.25">
      <c r="A25" s="35" t="s">
        <v>45</v>
      </c>
      <c r="B25" s="8" t="s">
        <v>46</v>
      </c>
      <c r="C25" s="3">
        <v>17041.5</v>
      </c>
      <c r="D25" s="2">
        <v>20449.8</v>
      </c>
      <c r="E25" s="5">
        <v>25498</v>
      </c>
      <c r="F25" s="5">
        <v>20449.8</v>
      </c>
      <c r="G25" s="1">
        <f t="shared" si="0"/>
        <v>83439.100000000006</v>
      </c>
    </row>
    <row r="26" spans="1:7" x14ac:dyDescent="0.25">
      <c r="A26" s="35" t="s">
        <v>47</v>
      </c>
      <c r="B26" s="8" t="s">
        <v>48</v>
      </c>
      <c r="C26" s="3">
        <v>5146.53</v>
      </c>
      <c r="D26" s="2">
        <v>6175.84</v>
      </c>
      <c r="E26" s="5">
        <v>7700.4000000000005</v>
      </c>
      <c r="F26" s="5">
        <v>6175.84</v>
      </c>
      <c r="G26" s="1">
        <f t="shared" si="0"/>
        <v>25198.61</v>
      </c>
    </row>
    <row r="27" spans="1:7" x14ac:dyDescent="0.25">
      <c r="A27" s="35" t="s">
        <v>47</v>
      </c>
      <c r="B27" s="9" t="s">
        <v>49</v>
      </c>
      <c r="C27" s="3">
        <v>6816.6</v>
      </c>
      <c r="D27" s="2">
        <v>8028.31</v>
      </c>
      <c r="E27" s="5">
        <v>10199.200000000001</v>
      </c>
      <c r="F27" s="5">
        <v>8028.31</v>
      </c>
      <c r="G27" s="1">
        <f t="shared" si="0"/>
        <v>33072.42</v>
      </c>
    </row>
    <row r="28" spans="1:7" ht="18" customHeight="1" x14ac:dyDescent="0.25">
      <c r="A28" s="35" t="s">
        <v>50</v>
      </c>
      <c r="B28" s="8" t="s">
        <v>51</v>
      </c>
      <c r="C28" s="3">
        <v>1005.42</v>
      </c>
      <c r="D28" s="2">
        <v>1206.5</v>
      </c>
      <c r="E28" s="5">
        <v>1274.9000000000001</v>
      </c>
      <c r="F28" s="5">
        <v>1206.5</v>
      </c>
      <c r="G28" s="1">
        <f t="shared" si="0"/>
        <v>4693.32</v>
      </c>
    </row>
    <row r="29" spans="1:7" x14ac:dyDescent="0.25">
      <c r="A29" s="36" t="s">
        <v>52</v>
      </c>
      <c r="B29" s="6" t="s">
        <v>53</v>
      </c>
      <c r="C29" s="1">
        <f>C30+C31+C32+C33</f>
        <v>19036.98</v>
      </c>
      <c r="D29" s="1">
        <f>D30+D31+D32+D33</f>
        <v>18936.98</v>
      </c>
      <c r="E29" s="1">
        <f>E30+E31+E32+E33</f>
        <v>27909.360000000001</v>
      </c>
      <c r="F29" s="1">
        <f>F30+F31+F32+F33</f>
        <v>27909.360000000001</v>
      </c>
      <c r="G29" s="1">
        <f t="shared" si="0"/>
        <v>93792.680000000008</v>
      </c>
    </row>
    <row r="30" spans="1:7" x14ac:dyDescent="0.25">
      <c r="A30" s="35" t="s">
        <v>54</v>
      </c>
      <c r="B30" s="9" t="s">
        <v>55</v>
      </c>
      <c r="C30" s="3">
        <v>10865.849999999999</v>
      </c>
      <c r="D30" s="2">
        <v>10865.849999999999</v>
      </c>
      <c r="E30" s="5">
        <v>15930</v>
      </c>
      <c r="F30" s="5">
        <v>15930</v>
      </c>
      <c r="G30" s="1">
        <f t="shared" si="0"/>
        <v>53591.7</v>
      </c>
    </row>
    <row r="31" spans="1:7" x14ac:dyDescent="0.25">
      <c r="A31" s="35" t="s">
        <v>56</v>
      </c>
      <c r="B31" s="8" t="s">
        <v>57</v>
      </c>
      <c r="C31" s="3">
        <v>3281.49</v>
      </c>
      <c r="D31" s="2">
        <v>3281.49</v>
      </c>
      <c r="E31" s="5">
        <v>4810.8599999999997</v>
      </c>
      <c r="F31" s="5">
        <v>4810.8599999999997</v>
      </c>
      <c r="G31" s="1">
        <f t="shared" si="0"/>
        <v>16184.7</v>
      </c>
    </row>
    <row r="32" spans="1:7" x14ac:dyDescent="0.25">
      <c r="A32" s="35" t="s">
        <v>58</v>
      </c>
      <c r="B32" s="9" t="s">
        <v>59</v>
      </c>
      <c r="C32" s="3">
        <v>4346.34</v>
      </c>
      <c r="D32" s="2">
        <v>4246.34</v>
      </c>
      <c r="E32" s="5">
        <v>6372</v>
      </c>
      <c r="F32" s="5">
        <v>6372</v>
      </c>
      <c r="G32" s="1">
        <f t="shared" si="0"/>
        <v>21336.68</v>
      </c>
    </row>
    <row r="33" spans="1:7" x14ac:dyDescent="0.25">
      <c r="A33" s="35" t="s">
        <v>60</v>
      </c>
      <c r="B33" s="8" t="s">
        <v>61</v>
      </c>
      <c r="C33" s="3">
        <v>543.29999999999995</v>
      </c>
      <c r="D33" s="2">
        <v>543.29999999999995</v>
      </c>
      <c r="E33" s="5">
        <v>796.5</v>
      </c>
      <c r="F33" s="5">
        <v>796.5</v>
      </c>
      <c r="G33" s="1">
        <f t="shared" si="0"/>
        <v>2679.6</v>
      </c>
    </row>
    <row r="34" spans="1:7" ht="14.25" customHeight="1" x14ac:dyDescent="0.25">
      <c r="A34" s="36" t="s">
        <v>62</v>
      </c>
      <c r="B34" s="6" t="s">
        <v>63</v>
      </c>
      <c r="C34" s="7">
        <f>C35+C36+C37+C38</f>
        <v>58598.159999999996</v>
      </c>
      <c r="D34" s="7">
        <f>D35+D36+D37+D38</f>
        <v>58298.159999999996</v>
      </c>
      <c r="E34" s="7">
        <f>E35+E36+E37+E38</f>
        <v>68791.81</v>
      </c>
      <c r="F34" s="7">
        <f>F35+F36+F37+F38</f>
        <v>68791.81</v>
      </c>
      <c r="G34" s="1">
        <f t="shared" si="0"/>
        <v>254479.94</v>
      </c>
    </row>
    <row r="35" spans="1:7" x14ac:dyDescent="0.25">
      <c r="A35" s="35" t="s">
        <v>64</v>
      </c>
      <c r="B35" s="8" t="s">
        <v>65</v>
      </c>
      <c r="C35" s="3">
        <v>33443.25</v>
      </c>
      <c r="D35" s="2">
        <v>33443.25</v>
      </c>
      <c r="E35" s="2">
        <v>39463.03</v>
      </c>
      <c r="F35" s="2">
        <v>39463.03</v>
      </c>
      <c r="G35" s="1">
        <f t="shared" si="0"/>
        <v>145812.56</v>
      </c>
    </row>
    <row r="36" spans="1:7" x14ac:dyDescent="0.25">
      <c r="A36" s="35" t="s">
        <v>66</v>
      </c>
      <c r="B36" s="8" t="s">
        <v>67</v>
      </c>
      <c r="C36" s="3">
        <v>10099.86</v>
      </c>
      <c r="D36" s="2">
        <v>10099.86</v>
      </c>
      <c r="E36" s="2">
        <v>11917.83</v>
      </c>
      <c r="F36" s="2">
        <v>11917.83</v>
      </c>
      <c r="G36" s="1">
        <f t="shared" si="0"/>
        <v>44035.380000000005</v>
      </c>
    </row>
    <row r="37" spans="1:7" x14ac:dyDescent="0.25">
      <c r="A37" s="35" t="s">
        <v>68</v>
      </c>
      <c r="B37" s="9" t="s">
        <v>69</v>
      </c>
      <c r="C37" s="3">
        <v>13382.849999999999</v>
      </c>
      <c r="D37" s="2">
        <v>13082.85</v>
      </c>
      <c r="E37" s="2">
        <v>15437.76</v>
      </c>
      <c r="F37" s="2">
        <v>15437.76</v>
      </c>
      <c r="G37" s="1">
        <f t="shared" si="0"/>
        <v>57341.22</v>
      </c>
    </row>
    <row r="38" spans="1:7" x14ac:dyDescent="0.25">
      <c r="A38" s="35" t="s">
        <v>70</v>
      </c>
      <c r="B38" s="8" t="s">
        <v>71</v>
      </c>
      <c r="C38" s="3">
        <v>1672.1999999999998</v>
      </c>
      <c r="D38" s="2">
        <v>1672.1999999999998</v>
      </c>
      <c r="E38" s="2">
        <v>1973.19</v>
      </c>
      <c r="F38" s="2">
        <v>1973.19</v>
      </c>
      <c r="G38" s="1">
        <f t="shared" si="0"/>
        <v>7290.7800000000007</v>
      </c>
    </row>
    <row r="39" spans="1:7" ht="21" x14ac:dyDescent="0.25">
      <c r="A39" s="35"/>
      <c r="B39" s="10" t="s">
        <v>72</v>
      </c>
      <c r="C39" s="11">
        <f>C6+C10+C23</f>
        <v>154919.82</v>
      </c>
      <c r="D39" s="11">
        <f>D6+D10+D23</f>
        <v>178386.3</v>
      </c>
      <c r="E39" s="11">
        <f>E6+E10+E23</f>
        <v>199079.09000000003</v>
      </c>
      <c r="F39" s="11">
        <f>F6+F10+F23</f>
        <v>190267.03999999998</v>
      </c>
      <c r="G39" s="1">
        <f t="shared" si="0"/>
        <v>722652.25</v>
      </c>
    </row>
    <row r="40" spans="1:7" ht="15.75" x14ac:dyDescent="0.25">
      <c r="A40" s="33" t="s">
        <v>73</v>
      </c>
      <c r="B40" s="12" t="s">
        <v>74</v>
      </c>
      <c r="C40" s="13">
        <f>C41+C42</f>
        <v>20518.599999999999</v>
      </c>
      <c r="D40" s="13">
        <f>D41+D42</f>
        <v>14663.490000000002</v>
      </c>
      <c r="E40" s="13">
        <f>E41+E42</f>
        <v>14663.490000000002</v>
      </c>
      <c r="F40" s="13">
        <f>F41+F42</f>
        <v>14663.490000000002</v>
      </c>
      <c r="G40" s="1">
        <f t="shared" si="0"/>
        <v>64509.070000000007</v>
      </c>
    </row>
    <row r="41" spans="1:7" x14ac:dyDescent="0.25">
      <c r="A41" s="35" t="s">
        <v>75</v>
      </c>
      <c r="B41" s="9" t="s">
        <v>76</v>
      </c>
      <c r="C41" s="3">
        <v>15759.3</v>
      </c>
      <c r="D41" s="2">
        <v>11262.28</v>
      </c>
      <c r="E41" s="5">
        <v>11262.28</v>
      </c>
      <c r="F41" s="5">
        <v>11262.28</v>
      </c>
      <c r="G41" s="1">
        <f t="shared" si="0"/>
        <v>49546.14</v>
      </c>
    </row>
    <row r="42" spans="1:7" x14ac:dyDescent="0.25">
      <c r="A42" s="35" t="s">
        <v>77</v>
      </c>
      <c r="B42" s="9" t="s">
        <v>78</v>
      </c>
      <c r="C42" s="3">
        <v>4759.3</v>
      </c>
      <c r="D42" s="2">
        <v>3401.21</v>
      </c>
      <c r="E42" s="5">
        <v>3401.21</v>
      </c>
      <c r="F42" s="5">
        <v>3401.21</v>
      </c>
      <c r="G42" s="1">
        <f t="shared" si="0"/>
        <v>14962.93</v>
      </c>
    </row>
    <row r="43" spans="1:7" ht="15.75" x14ac:dyDescent="0.25">
      <c r="A43" s="33" t="s">
        <v>79</v>
      </c>
      <c r="B43" s="12" t="s">
        <v>80</v>
      </c>
      <c r="C43" s="14">
        <f>C44+C45</f>
        <v>2027.81</v>
      </c>
      <c r="D43" s="14">
        <f>D44+D45</f>
        <v>2329.4899999999998</v>
      </c>
      <c r="E43" s="14">
        <f>E44+E45</f>
        <v>2329.4899999999998</v>
      </c>
      <c r="F43" s="14">
        <f>F44+F45</f>
        <v>2329.4899999999998</v>
      </c>
      <c r="G43" s="1">
        <f t="shared" si="0"/>
        <v>9016.2799999999988</v>
      </c>
    </row>
    <row r="44" spans="1:7" x14ac:dyDescent="0.25">
      <c r="A44" s="35" t="s">
        <v>81</v>
      </c>
      <c r="B44" s="15" t="s">
        <v>82</v>
      </c>
      <c r="C44" s="3">
        <v>850.76</v>
      </c>
      <c r="D44" s="5">
        <v>1152.44</v>
      </c>
      <c r="E44" s="5">
        <v>1152.44</v>
      </c>
      <c r="F44" s="5">
        <v>1152.44</v>
      </c>
      <c r="G44" s="1">
        <f t="shared" si="0"/>
        <v>4308.08</v>
      </c>
    </row>
    <row r="45" spans="1:7" x14ac:dyDescent="0.25">
      <c r="A45" s="35" t="s">
        <v>83</v>
      </c>
      <c r="B45" s="15" t="s">
        <v>84</v>
      </c>
      <c r="C45" s="3">
        <v>1177.05</v>
      </c>
      <c r="D45" s="16">
        <v>1177.05</v>
      </c>
      <c r="E45" s="16">
        <v>1177.05</v>
      </c>
      <c r="F45" s="16">
        <v>1177.05</v>
      </c>
      <c r="G45" s="1">
        <f t="shared" si="0"/>
        <v>4708.2</v>
      </c>
    </row>
    <row r="46" spans="1:7" ht="10.5" customHeight="1" x14ac:dyDescent="0.25">
      <c r="A46" s="36" t="s">
        <v>85</v>
      </c>
      <c r="B46" s="17" t="s">
        <v>86</v>
      </c>
      <c r="C46" s="1">
        <v>0</v>
      </c>
      <c r="D46" s="18">
        <v>0</v>
      </c>
      <c r="E46" s="18">
        <v>0</v>
      </c>
      <c r="F46" s="18">
        <v>0</v>
      </c>
      <c r="G46" s="1">
        <f t="shared" si="0"/>
        <v>0</v>
      </c>
    </row>
    <row r="47" spans="1:7" ht="15.75" customHeight="1" x14ac:dyDescent="0.25">
      <c r="A47" s="36" t="s">
        <v>87</v>
      </c>
      <c r="B47" s="8" t="s">
        <v>88</v>
      </c>
      <c r="C47" s="1">
        <v>0</v>
      </c>
      <c r="D47" s="19">
        <v>0</v>
      </c>
      <c r="E47" s="18">
        <v>0</v>
      </c>
      <c r="F47" s="18">
        <v>0</v>
      </c>
      <c r="G47" s="1">
        <f t="shared" si="0"/>
        <v>0</v>
      </c>
    </row>
    <row r="48" spans="1:7" ht="16.5" customHeight="1" x14ac:dyDescent="0.25">
      <c r="A48" s="36" t="s">
        <v>89</v>
      </c>
      <c r="B48" s="6" t="s">
        <v>90</v>
      </c>
      <c r="C48" s="1">
        <v>18848.259999999998</v>
      </c>
      <c r="D48" s="19">
        <v>0</v>
      </c>
      <c r="E48" s="18">
        <v>0</v>
      </c>
      <c r="F48" s="18">
        <v>0</v>
      </c>
      <c r="G48" s="1">
        <f t="shared" si="0"/>
        <v>18848.259999999998</v>
      </c>
    </row>
    <row r="49" spans="1:7" ht="12" customHeight="1" x14ac:dyDescent="0.25">
      <c r="A49" s="36" t="s">
        <v>91</v>
      </c>
      <c r="B49" s="20" t="s">
        <v>92</v>
      </c>
      <c r="C49" s="1">
        <v>0</v>
      </c>
      <c r="D49" s="19">
        <v>0</v>
      </c>
      <c r="E49" s="18">
        <v>0</v>
      </c>
      <c r="F49" s="18">
        <v>0</v>
      </c>
      <c r="G49" s="1">
        <f t="shared" si="0"/>
        <v>0</v>
      </c>
    </row>
    <row r="50" spans="1:7" ht="11.25" customHeight="1" x14ac:dyDescent="0.25">
      <c r="A50" s="36" t="s">
        <v>93</v>
      </c>
      <c r="B50" s="20" t="s">
        <v>94</v>
      </c>
      <c r="C50" s="1">
        <v>0</v>
      </c>
      <c r="D50" s="19">
        <v>0</v>
      </c>
      <c r="E50" s="18">
        <v>0</v>
      </c>
      <c r="F50" s="18">
        <v>0</v>
      </c>
      <c r="G50" s="1">
        <f t="shared" si="0"/>
        <v>0</v>
      </c>
    </row>
    <row r="51" spans="1:7" x14ac:dyDescent="0.25">
      <c r="A51" s="36" t="s">
        <v>95</v>
      </c>
      <c r="B51" s="21" t="s">
        <v>96</v>
      </c>
      <c r="C51" s="1">
        <v>14396.880000000001</v>
      </c>
      <c r="D51" s="19">
        <v>10146.68</v>
      </c>
      <c r="E51" s="18">
        <v>9479.56</v>
      </c>
      <c r="F51" s="18">
        <v>14375.36</v>
      </c>
      <c r="G51" s="1">
        <f t="shared" si="0"/>
        <v>48398.48</v>
      </c>
    </row>
    <row r="52" spans="1:7" x14ac:dyDescent="0.25">
      <c r="A52" s="36" t="s">
        <v>97</v>
      </c>
      <c r="B52" s="22" t="s">
        <v>98</v>
      </c>
      <c r="C52" s="1">
        <v>0</v>
      </c>
      <c r="D52" s="19">
        <v>0</v>
      </c>
      <c r="E52" s="18">
        <v>0</v>
      </c>
      <c r="F52" s="18">
        <v>0</v>
      </c>
      <c r="G52" s="1">
        <f t="shared" si="0"/>
        <v>0</v>
      </c>
    </row>
    <row r="53" spans="1:7" x14ac:dyDescent="0.25">
      <c r="A53" s="36" t="s">
        <v>99</v>
      </c>
      <c r="B53" s="12" t="s">
        <v>100</v>
      </c>
      <c r="C53" s="1">
        <v>0</v>
      </c>
      <c r="D53" s="19">
        <v>0</v>
      </c>
      <c r="E53" s="18">
        <v>0</v>
      </c>
      <c r="F53" s="18">
        <v>0</v>
      </c>
      <c r="G53" s="1">
        <f t="shared" si="0"/>
        <v>0</v>
      </c>
    </row>
    <row r="54" spans="1:7" x14ac:dyDescent="0.25">
      <c r="A54" s="36" t="s">
        <v>101</v>
      </c>
      <c r="B54" s="12" t="s">
        <v>102</v>
      </c>
      <c r="C54" s="1">
        <v>4650.2700000000004</v>
      </c>
      <c r="D54" s="19">
        <v>3875.99</v>
      </c>
      <c r="E54" s="18">
        <v>3870</v>
      </c>
      <c r="F54" s="18">
        <v>2448.84</v>
      </c>
      <c r="G54" s="1">
        <f t="shared" si="0"/>
        <v>14845.1</v>
      </c>
    </row>
    <row r="55" spans="1:7" x14ac:dyDescent="0.25">
      <c r="A55" s="36" t="s">
        <v>103</v>
      </c>
      <c r="B55" s="12" t="s">
        <v>104</v>
      </c>
      <c r="C55" s="1">
        <v>0</v>
      </c>
      <c r="D55" s="19">
        <v>0</v>
      </c>
      <c r="E55" s="18">
        <v>0</v>
      </c>
      <c r="F55" s="18">
        <v>0</v>
      </c>
      <c r="G55" s="1">
        <f t="shared" si="0"/>
        <v>0</v>
      </c>
    </row>
    <row r="56" spans="1:7" x14ac:dyDescent="0.25">
      <c r="A56" s="36" t="s">
        <v>106</v>
      </c>
      <c r="B56" s="12" t="s">
        <v>107</v>
      </c>
      <c r="C56" s="1">
        <v>0</v>
      </c>
      <c r="D56" s="19">
        <v>0</v>
      </c>
      <c r="E56" s="18">
        <v>0</v>
      </c>
      <c r="F56" s="18">
        <v>0</v>
      </c>
      <c r="G56" s="1">
        <f t="shared" si="0"/>
        <v>0</v>
      </c>
    </row>
    <row r="57" spans="1:7" x14ac:dyDescent="0.25">
      <c r="A57" s="36" t="s">
        <v>108</v>
      </c>
      <c r="B57" s="12" t="s">
        <v>109</v>
      </c>
      <c r="C57" s="1">
        <v>0</v>
      </c>
      <c r="D57" s="19">
        <v>0</v>
      </c>
      <c r="E57" s="18">
        <v>0</v>
      </c>
      <c r="F57" s="18">
        <v>0</v>
      </c>
      <c r="G57" s="1">
        <f t="shared" si="0"/>
        <v>0</v>
      </c>
    </row>
    <row r="58" spans="1:7" x14ac:dyDescent="0.25">
      <c r="A58" s="36" t="s">
        <v>110</v>
      </c>
      <c r="B58" s="12" t="s">
        <v>105</v>
      </c>
      <c r="C58" s="1">
        <v>2430.35</v>
      </c>
      <c r="D58" s="19">
        <v>2192.4700000000003</v>
      </c>
      <c r="E58" s="18">
        <v>2462.3000000000002</v>
      </c>
      <c r="F58" s="18">
        <v>2536.13</v>
      </c>
      <c r="G58" s="1">
        <f t="shared" si="0"/>
        <v>9621.25</v>
      </c>
    </row>
    <row r="59" spans="1:7" x14ac:dyDescent="0.25">
      <c r="A59" s="36" t="s">
        <v>111</v>
      </c>
      <c r="B59" s="12" t="s">
        <v>112</v>
      </c>
      <c r="C59" s="1">
        <v>0</v>
      </c>
      <c r="D59" s="19">
        <v>0</v>
      </c>
      <c r="E59" s="18">
        <v>0</v>
      </c>
      <c r="F59" s="18">
        <v>0</v>
      </c>
      <c r="G59" s="1">
        <f t="shared" si="0"/>
        <v>0</v>
      </c>
    </row>
    <row r="60" spans="1:7" x14ac:dyDescent="0.25">
      <c r="A60" s="36" t="s">
        <v>113</v>
      </c>
      <c r="B60" s="12" t="s">
        <v>114</v>
      </c>
      <c r="C60" s="1">
        <v>0</v>
      </c>
      <c r="D60" s="19">
        <v>0</v>
      </c>
      <c r="E60" s="18">
        <v>0</v>
      </c>
      <c r="F60" s="18">
        <v>0</v>
      </c>
      <c r="G60" s="1">
        <f t="shared" si="0"/>
        <v>0</v>
      </c>
    </row>
    <row r="61" spans="1:7" x14ac:dyDescent="0.25">
      <c r="A61" s="36" t="s">
        <v>115</v>
      </c>
      <c r="B61" s="12" t="s">
        <v>116</v>
      </c>
      <c r="C61" s="1">
        <v>0</v>
      </c>
      <c r="D61" s="19">
        <v>0</v>
      </c>
      <c r="E61" s="18">
        <v>0</v>
      </c>
      <c r="F61" s="18">
        <v>0</v>
      </c>
      <c r="G61" s="1">
        <f t="shared" si="0"/>
        <v>0</v>
      </c>
    </row>
    <row r="62" spans="1:7" x14ac:dyDescent="0.25">
      <c r="A62" s="36" t="s">
        <v>117</v>
      </c>
      <c r="B62" s="12" t="s">
        <v>118</v>
      </c>
      <c r="C62" s="38">
        <v>1789.88</v>
      </c>
      <c r="D62" s="23">
        <v>0</v>
      </c>
      <c r="E62" s="24">
        <v>606.49</v>
      </c>
      <c r="F62" s="24">
        <v>10000</v>
      </c>
      <c r="G62" s="1">
        <f>C62+D62+E62+F62</f>
        <v>12396.369999999999</v>
      </c>
    </row>
    <row r="63" spans="1:7" x14ac:dyDescent="0.25">
      <c r="A63" s="36"/>
      <c r="B63" s="12" t="s">
        <v>119</v>
      </c>
      <c r="C63" s="25">
        <f>C39+C40+C43+C46+C47+C48+C49+C50+C51+C52+C53+C54+C55+C56+C57+C58+C59+C60+C61+C62</f>
        <v>219581.87000000002</v>
      </c>
      <c r="D63" s="25">
        <f>D39+D40+D43+D46+D47+D48+D49+D50+D51+D52+D53+D54+D55+D56+D57+D58+D59+D60+D61+D62</f>
        <v>211594.41999999995</v>
      </c>
      <c r="E63" s="25">
        <f>E39+E40+E43+E46+E47+E48+E49+E50+E51+E52+E53+E54+E55+E56+E57+E58+E59+E60+E61+E62</f>
        <v>232490.41999999998</v>
      </c>
      <c r="F63" s="25">
        <f>F39+F40+F43+F46+F47+F48+F49+F50+F51+F52+F53+F54+F55+F56+F57+F58+F59+F60+F61+F62</f>
        <v>236620.34999999995</v>
      </c>
      <c r="G63" s="25">
        <f>G39+G40+G43+G46+G47+G48+G49+G50+G51+G52+G53+G54+G55+G56+G57+G58+G59+G60+G61+G62</f>
        <v>900287.06</v>
      </c>
    </row>
    <row r="64" spans="1:7" x14ac:dyDescent="0.25">
      <c r="A64" s="39"/>
      <c r="B64" s="26" t="s">
        <v>120</v>
      </c>
      <c r="C64" s="27">
        <f>3640.6*18.85*3</f>
        <v>205875.93</v>
      </c>
      <c r="D64" s="2">
        <v>205875.93</v>
      </c>
      <c r="E64" s="2">
        <f>3640.6*19.61*3</f>
        <v>214176.49799999999</v>
      </c>
      <c r="F64" s="2">
        <f>3640.6*19.61*3</f>
        <v>214176.49799999999</v>
      </c>
      <c r="G64" s="1">
        <f t="shared" si="0"/>
        <v>840104.85600000003</v>
      </c>
    </row>
    <row r="65" spans="1:7" x14ac:dyDescent="0.25">
      <c r="A65" s="40"/>
      <c r="B65" s="26" t="s">
        <v>121</v>
      </c>
      <c r="C65" s="27">
        <f>260.8*18.85*3</f>
        <v>14748.240000000002</v>
      </c>
      <c r="D65" s="2">
        <v>14748.240000000002</v>
      </c>
      <c r="E65" s="2">
        <f>260.8*19.61*3</f>
        <v>15342.864000000001</v>
      </c>
      <c r="F65" s="2">
        <v>15342.864000000001</v>
      </c>
      <c r="G65" s="1">
        <f t="shared" si="0"/>
        <v>60182.208000000006</v>
      </c>
    </row>
    <row r="66" spans="1:7" x14ac:dyDescent="0.25">
      <c r="B66" s="40" t="s">
        <v>122</v>
      </c>
      <c r="C66" s="27">
        <f>C64+C65</f>
        <v>220624.16999999998</v>
      </c>
      <c r="D66" s="27">
        <f>D64+D65</f>
        <v>220624.16999999998</v>
      </c>
      <c r="E66" s="27">
        <f>E64+E65</f>
        <v>229519.36199999999</v>
      </c>
      <c r="F66" s="27">
        <f>F64+F65</f>
        <v>229519.36199999999</v>
      </c>
      <c r="G66" s="27">
        <f>G64+G65</f>
        <v>900287.06400000001</v>
      </c>
    </row>
    <row r="67" spans="1:7" x14ac:dyDescent="0.25">
      <c r="C67" s="28">
        <f>C63-C66</f>
        <v>-1042.2999999999593</v>
      </c>
      <c r="D67" s="5">
        <f>D63-D66</f>
        <v>-9029.7500000000291</v>
      </c>
      <c r="E67" s="5">
        <f>E63-E66</f>
        <v>2971.05799999999</v>
      </c>
      <c r="F67" s="5">
        <f>F63-F66</f>
        <v>7100.9879999999539</v>
      </c>
      <c r="G67" s="1">
        <f t="shared" si="0"/>
        <v>-4.0000000444706529E-3</v>
      </c>
    </row>
  </sheetData>
  <mergeCells count="3">
    <mergeCell ref="A1:B1"/>
    <mergeCell ref="A2:B2"/>
    <mergeCell ref="A4:C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Щип-25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2018-02-19T10:37:18Z</dcterms:modified>
</cp:coreProperties>
</file>